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421+557прРИМ'!$A$1:$L$810</definedName>
  </definedNames>
  <calcPr calcId="162913" iterate="1"/>
</workbook>
</file>

<file path=xl/calcChain.xml><?xml version="1.0" encoding="utf-8"?>
<calcChain xmlns="http://schemas.openxmlformats.org/spreadsheetml/2006/main">
  <c r="H808" i="6" l="1"/>
  <c r="H805" i="6"/>
  <c r="L802" i="6"/>
  <c r="C802" i="6"/>
  <c r="L801" i="6"/>
  <c r="C801" i="6"/>
  <c r="L800" i="6"/>
  <c r="C800" i="6"/>
  <c r="L799" i="6"/>
  <c r="C799" i="6"/>
  <c r="L798" i="6"/>
  <c r="C798" i="6"/>
  <c r="L797" i="6"/>
  <c r="C797" i="6"/>
  <c r="L796" i="6"/>
  <c r="C796" i="6"/>
  <c r="L792" i="6"/>
  <c r="L788" i="6"/>
  <c r="L785" i="6" s="1"/>
  <c r="L787" i="6"/>
  <c r="L780" i="6"/>
  <c r="L776" i="6"/>
  <c r="L764" i="6"/>
  <c r="L763" i="6"/>
  <c r="L762" i="6"/>
  <c r="L761" i="6"/>
  <c r="L760" i="6"/>
  <c r="L759" i="6"/>
  <c r="L756" i="6"/>
  <c r="L755" i="6"/>
  <c r="L753" i="6"/>
  <c r="L751" i="6" s="1"/>
  <c r="L750" i="6"/>
  <c r="L745" i="6"/>
  <c r="L740" i="6"/>
  <c r="L739" i="6"/>
  <c r="L737" i="6" s="1"/>
  <c r="L732" i="6"/>
  <c r="L731" i="6"/>
  <c r="L727" i="6"/>
  <c r="L711" i="6"/>
  <c r="L707" i="6"/>
  <c r="G692" i="6"/>
  <c r="G691" i="6"/>
  <c r="L690" i="6"/>
  <c r="L689" i="6"/>
  <c r="L686" i="6"/>
  <c r="L684" i="6"/>
  <c r="L683" i="6"/>
  <c r="L680" i="6"/>
  <c r="L679" i="6"/>
  <c r="L678" i="6"/>
  <c r="L677" i="6"/>
  <c r="L676" i="6"/>
  <c r="L675" i="6"/>
  <c r="L672" i="6"/>
  <c r="L671" i="6"/>
  <c r="L669" i="6"/>
  <c r="L666" i="6"/>
  <c r="C662" i="6"/>
  <c r="G658" i="6"/>
  <c r="G657" i="6"/>
  <c r="L656" i="6"/>
  <c r="L652" i="6"/>
  <c r="L650" i="6"/>
  <c r="L647" i="6" s="1"/>
  <c r="L649" i="6"/>
  <c r="L643" i="6"/>
  <c r="L642" i="6"/>
  <c r="L638" i="6"/>
  <c r="AT628" i="6"/>
  <c r="AR628" i="6"/>
  <c r="AO628" i="6"/>
  <c r="BA628" i="6"/>
  <c r="AZ628" i="6"/>
  <c r="AE628" i="6"/>
  <c r="AD628" i="6"/>
  <c r="L627" i="6"/>
  <c r="AN628" i="6" s="1"/>
  <c r="J627" i="6"/>
  <c r="E627" i="6"/>
  <c r="G627" i="6"/>
  <c r="D627" i="6"/>
  <c r="B627" i="6"/>
  <c r="AT626" i="6"/>
  <c r="AR626" i="6"/>
  <c r="AO626" i="6"/>
  <c r="BA626" i="6"/>
  <c r="AZ626" i="6"/>
  <c r="AE626" i="6"/>
  <c r="AD626" i="6"/>
  <c r="L625" i="6"/>
  <c r="AN626" i="6" s="1"/>
  <c r="J625" i="6"/>
  <c r="E625" i="6"/>
  <c r="G625" i="6"/>
  <c r="D625" i="6"/>
  <c r="B625" i="6"/>
  <c r="AT624" i="6"/>
  <c r="AR624" i="6"/>
  <c r="AO624" i="6"/>
  <c r="BA624" i="6"/>
  <c r="AZ624" i="6"/>
  <c r="AE624" i="6"/>
  <c r="AD624" i="6"/>
  <c r="L623" i="6"/>
  <c r="AN624" i="6" s="1"/>
  <c r="J623" i="6"/>
  <c r="E623" i="6"/>
  <c r="G623" i="6"/>
  <c r="D623" i="6"/>
  <c r="B623" i="6"/>
  <c r="AT622" i="6"/>
  <c r="AR622" i="6"/>
  <c r="AO622" i="6"/>
  <c r="BA622" i="6"/>
  <c r="AZ622" i="6"/>
  <c r="AE622" i="6"/>
  <c r="AD622" i="6"/>
  <c r="L621" i="6"/>
  <c r="AN622" i="6" s="1"/>
  <c r="J621" i="6"/>
  <c r="E621" i="6"/>
  <c r="G621" i="6"/>
  <c r="D621" i="6"/>
  <c r="B621" i="6"/>
  <c r="AT620" i="6"/>
  <c r="AR620" i="6"/>
  <c r="AO620" i="6"/>
  <c r="BA620" i="6"/>
  <c r="AZ620" i="6"/>
  <c r="AE620" i="6"/>
  <c r="AD620" i="6"/>
  <c r="L619" i="6"/>
  <c r="AN620" i="6" s="1"/>
  <c r="J619" i="6"/>
  <c r="E619" i="6"/>
  <c r="G619" i="6"/>
  <c r="D619" i="6"/>
  <c r="B619" i="6"/>
  <c r="AT618" i="6"/>
  <c r="AR618" i="6"/>
  <c r="AO618" i="6"/>
  <c r="BA618" i="6"/>
  <c r="AZ618" i="6"/>
  <c r="AE618" i="6"/>
  <c r="AD618" i="6"/>
  <c r="L617" i="6"/>
  <c r="AN618" i="6" s="1"/>
  <c r="J617" i="6"/>
  <c r="E617" i="6"/>
  <c r="G617" i="6"/>
  <c r="D617" i="6"/>
  <c r="B617" i="6"/>
  <c r="AT616" i="6"/>
  <c r="AR616" i="6"/>
  <c r="AO616" i="6"/>
  <c r="BA616" i="6"/>
  <c r="AZ616" i="6"/>
  <c r="AE616" i="6"/>
  <c r="AD616" i="6"/>
  <c r="L615" i="6"/>
  <c r="AN616" i="6" s="1"/>
  <c r="J615" i="6"/>
  <c r="E615" i="6"/>
  <c r="G615" i="6"/>
  <c r="D615" i="6"/>
  <c r="B615" i="6"/>
  <c r="AT614" i="6"/>
  <c r="AR614" i="6"/>
  <c r="AO614" i="6"/>
  <c r="BA614" i="6"/>
  <c r="AZ614" i="6"/>
  <c r="AE614" i="6"/>
  <c r="AD614" i="6"/>
  <c r="L613" i="6"/>
  <c r="AN614" i="6" s="1"/>
  <c r="J613" i="6"/>
  <c r="E613" i="6"/>
  <c r="G613" i="6"/>
  <c r="D613" i="6"/>
  <c r="B613" i="6"/>
  <c r="AT612" i="6"/>
  <c r="AR612" i="6"/>
  <c r="AO612" i="6"/>
  <c r="BA612" i="6"/>
  <c r="AZ612" i="6"/>
  <c r="AE612" i="6"/>
  <c r="AD612" i="6"/>
  <c r="L611" i="6"/>
  <c r="AN612" i="6" s="1"/>
  <c r="J611" i="6"/>
  <c r="E611" i="6"/>
  <c r="G611" i="6"/>
  <c r="D611" i="6"/>
  <c r="B611" i="6"/>
  <c r="AT610" i="6"/>
  <c r="AR610" i="6"/>
  <c r="AO610" i="6"/>
  <c r="BA610" i="6"/>
  <c r="AZ610" i="6"/>
  <c r="AE610" i="6"/>
  <c r="AD610" i="6"/>
  <c r="L609" i="6"/>
  <c r="AN610" i="6" s="1"/>
  <c r="J609" i="6"/>
  <c r="E609" i="6"/>
  <c r="G609" i="6"/>
  <c r="D609" i="6"/>
  <c r="B609" i="6"/>
  <c r="AT608" i="6"/>
  <c r="AR608" i="6"/>
  <c r="AO608" i="6"/>
  <c r="BA608" i="6"/>
  <c r="AZ608" i="6"/>
  <c r="AE608" i="6"/>
  <c r="AD608" i="6"/>
  <c r="L607" i="6"/>
  <c r="AN608" i="6" s="1"/>
  <c r="J607" i="6"/>
  <c r="E607" i="6"/>
  <c r="G607" i="6"/>
  <c r="D607" i="6"/>
  <c r="B607" i="6"/>
  <c r="AT606" i="6"/>
  <c r="AR606" i="6"/>
  <c r="AO606" i="6"/>
  <c r="BA606" i="6"/>
  <c r="AZ606" i="6"/>
  <c r="AE606" i="6"/>
  <c r="AD606" i="6"/>
  <c r="L605" i="6"/>
  <c r="AN606" i="6" s="1"/>
  <c r="J605" i="6"/>
  <c r="E605" i="6"/>
  <c r="G605" i="6"/>
  <c r="D605" i="6"/>
  <c r="B605" i="6"/>
  <c r="AT604" i="6"/>
  <c r="AR604" i="6"/>
  <c r="AO604" i="6"/>
  <c r="BA604" i="6"/>
  <c r="AZ604" i="6"/>
  <c r="AE604" i="6"/>
  <c r="AD604" i="6"/>
  <c r="L603" i="6"/>
  <c r="AN604" i="6" s="1"/>
  <c r="J603" i="6"/>
  <c r="E603" i="6"/>
  <c r="G603" i="6"/>
  <c r="D603" i="6"/>
  <c r="B603" i="6"/>
  <c r="AT602" i="6"/>
  <c r="AR602" i="6"/>
  <c r="AO602" i="6"/>
  <c r="BA602" i="6"/>
  <c r="AZ602" i="6"/>
  <c r="AE602" i="6"/>
  <c r="AD602" i="6"/>
  <c r="L601" i="6"/>
  <c r="AN602" i="6" s="1"/>
  <c r="J601" i="6"/>
  <c r="E601" i="6"/>
  <c r="G601" i="6"/>
  <c r="D601" i="6"/>
  <c r="B601" i="6"/>
  <c r="AT600" i="6"/>
  <c r="AR600" i="6"/>
  <c r="AO600" i="6"/>
  <c r="BA600" i="6"/>
  <c r="AZ600" i="6"/>
  <c r="AE600" i="6"/>
  <c r="AD600" i="6"/>
  <c r="L599" i="6"/>
  <c r="AN600" i="6" s="1"/>
  <c r="J599" i="6"/>
  <c r="E599" i="6"/>
  <c r="G599" i="6"/>
  <c r="D599" i="6"/>
  <c r="B599" i="6"/>
  <c r="AT598" i="6"/>
  <c r="AR598" i="6"/>
  <c r="AO598" i="6"/>
  <c r="BA598" i="6"/>
  <c r="AZ598" i="6"/>
  <c r="AE598" i="6"/>
  <c r="AD598" i="6"/>
  <c r="L597" i="6"/>
  <c r="AN598" i="6" s="1"/>
  <c r="J597" i="6"/>
  <c r="E597" i="6"/>
  <c r="G597" i="6"/>
  <c r="D597" i="6"/>
  <c r="B597" i="6"/>
  <c r="AT596" i="6"/>
  <c r="AR596" i="6"/>
  <c r="AO596" i="6"/>
  <c r="BA596" i="6"/>
  <c r="AZ596" i="6"/>
  <c r="AE596" i="6"/>
  <c r="AD596" i="6"/>
  <c r="L595" i="6"/>
  <c r="AN596" i="6" s="1"/>
  <c r="J595" i="6"/>
  <c r="E595" i="6"/>
  <c r="G595" i="6"/>
  <c r="D595" i="6"/>
  <c r="B595" i="6"/>
  <c r="G591" i="6"/>
  <c r="G590" i="6"/>
  <c r="L589" i="6"/>
  <c r="L588" i="6"/>
  <c r="L585" i="6"/>
  <c r="L583" i="6"/>
  <c r="L582" i="6"/>
  <c r="L576" i="6"/>
  <c r="L575" i="6"/>
  <c r="L571" i="6"/>
  <c r="AT561" i="6"/>
  <c r="AR561" i="6"/>
  <c r="AO561" i="6"/>
  <c r="AN561" i="6"/>
  <c r="BA561" i="6"/>
  <c r="AZ561" i="6"/>
  <c r="AE561" i="6"/>
  <c r="AD561" i="6"/>
  <c r="L560" i="6"/>
  <c r="AW561" i="6" s="1"/>
  <c r="I560" i="6"/>
  <c r="H560" i="6"/>
  <c r="E560" i="6"/>
  <c r="G560" i="6"/>
  <c r="D560" i="6"/>
  <c r="C560" i="6"/>
  <c r="B560" i="6"/>
  <c r="AT559" i="6"/>
  <c r="AR559" i="6"/>
  <c r="AO559" i="6"/>
  <c r="BA559" i="6"/>
  <c r="AZ559" i="6"/>
  <c r="AE559" i="6"/>
  <c r="AD559" i="6"/>
  <c r="L558" i="6"/>
  <c r="AW559" i="6" s="1"/>
  <c r="I558" i="6"/>
  <c r="H558" i="6"/>
  <c r="E558" i="6"/>
  <c r="G558" i="6"/>
  <c r="D558" i="6"/>
  <c r="C558" i="6"/>
  <c r="B558" i="6"/>
  <c r="AT557" i="6"/>
  <c r="AR557" i="6"/>
  <c r="AO557" i="6"/>
  <c r="BA557" i="6"/>
  <c r="AZ557" i="6"/>
  <c r="AE557" i="6"/>
  <c r="AD557" i="6"/>
  <c r="L556" i="6"/>
  <c r="AN557" i="6" s="1"/>
  <c r="I556" i="6"/>
  <c r="J556" i="6" s="1"/>
  <c r="H556" i="6"/>
  <c r="E556" i="6"/>
  <c r="G556" i="6"/>
  <c r="D556" i="6"/>
  <c r="C556" i="6"/>
  <c r="B556" i="6"/>
  <c r="AT555" i="6"/>
  <c r="AR555" i="6"/>
  <c r="AO555" i="6"/>
  <c r="BA555" i="6"/>
  <c r="AZ555" i="6"/>
  <c r="AE555" i="6"/>
  <c r="AD555" i="6"/>
  <c r="C554" i="6"/>
  <c r="L553" i="6"/>
  <c r="AW555" i="6" s="1"/>
  <c r="I553" i="6"/>
  <c r="H553" i="6"/>
  <c r="E553" i="6"/>
  <c r="G553" i="6"/>
  <c r="D553" i="6"/>
  <c r="C553" i="6"/>
  <c r="B553" i="6"/>
  <c r="AT552" i="6"/>
  <c r="AR552" i="6"/>
  <c r="AO552" i="6"/>
  <c r="BA552" i="6"/>
  <c r="AZ552" i="6"/>
  <c r="AE552" i="6"/>
  <c r="AD552" i="6"/>
  <c r="C551" i="6"/>
  <c r="L550" i="6"/>
  <c r="K552" i="6" s="1"/>
  <c r="I550" i="6"/>
  <c r="H550" i="6"/>
  <c r="E550" i="6"/>
  <c r="G550" i="6"/>
  <c r="D550" i="6"/>
  <c r="C550" i="6"/>
  <c r="B550" i="6"/>
  <c r="AT549" i="6"/>
  <c r="AR549" i="6"/>
  <c r="AO549" i="6"/>
  <c r="AN549" i="6"/>
  <c r="BA549" i="6"/>
  <c r="AZ549" i="6"/>
  <c r="AE549" i="6"/>
  <c r="AD549" i="6"/>
  <c r="L548" i="6"/>
  <c r="K549" i="6" s="1"/>
  <c r="I548" i="6"/>
  <c r="H548" i="6"/>
  <c r="E548" i="6"/>
  <c r="G548" i="6"/>
  <c r="D548" i="6"/>
  <c r="C548" i="6"/>
  <c r="B548" i="6"/>
  <c r="G544" i="6"/>
  <c r="G543" i="6"/>
  <c r="L542" i="6"/>
  <c r="L541" i="6"/>
  <c r="L538" i="6"/>
  <c r="L536" i="6"/>
  <c r="L535" i="6"/>
  <c r="L529" i="6"/>
  <c r="L528" i="6"/>
  <c r="L524" i="6"/>
  <c r="AW514" i="6"/>
  <c r="L527" i="6" s="1"/>
  <c r="L525" i="6" s="1"/>
  <c r="AR514" i="6"/>
  <c r="L518" i="6" s="1"/>
  <c r="BA514" i="6"/>
  <c r="L532" i="6" s="1"/>
  <c r="AZ514" i="6"/>
  <c r="L531" i="6" s="1"/>
  <c r="AE514" i="6"/>
  <c r="AD514" i="6"/>
  <c r="L512" i="6"/>
  <c r="AT514" i="6" s="1"/>
  <c r="J512" i="6"/>
  <c r="G512" i="6"/>
  <c r="E512" i="6"/>
  <c r="L511" i="6"/>
  <c r="AO514" i="6" s="1"/>
  <c r="L521" i="6" s="1"/>
  <c r="I511" i="6"/>
  <c r="H511" i="6"/>
  <c r="E511" i="6"/>
  <c r="G511" i="6"/>
  <c r="D511" i="6"/>
  <c r="B511" i="6"/>
  <c r="L505" i="6"/>
  <c r="L504" i="6"/>
  <c r="L501" i="6"/>
  <c r="L499" i="6"/>
  <c r="L498" i="6"/>
  <c r="L492" i="6"/>
  <c r="L491" i="6"/>
  <c r="L487" i="6"/>
  <c r="AE477" i="6"/>
  <c r="AD477" i="6"/>
  <c r="G476" i="6"/>
  <c r="F476" i="6"/>
  <c r="E476" i="6"/>
  <c r="G475" i="6"/>
  <c r="E475" i="6"/>
  <c r="L472" i="6"/>
  <c r="I472" i="6"/>
  <c r="H472" i="6"/>
  <c r="J472" i="6" s="1"/>
  <c r="G472" i="6"/>
  <c r="F472" i="6"/>
  <c r="L471" i="6"/>
  <c r="I471" i="6"/>
  <c r="H471" i="6"/>
  <c r="G471" i="6"/>
  <c r="F471" i="6"/>
  <c r="L469" i="6"/>
  <c r="J469" i="6"/>
  <c r="G469" i="6"/>
  <c r="F469" i="6"/>
  <c r="L468" i="6"/>
  <c r="J468" i="6"/>
  <c r="G468" i="6"/>
  <c r="F468" i="6"/>
  <c r="E468" i="6"/>
  <c r="L467" i="6"/>
  <c r="J467" i="6"/>
  <c r="G467" i="6"/>
  <c r="F467" i="6"/>
  <c r="L466" i="6"/>
  <c r="J466" i="6"/>
  <c r="G466" i="6"/>
  <c r="F466" i="6"/>
  <c r="E466" i="6"/>
  <c r="L465" i="6"/>
  <c r="J465" i="6"/>
  <c r="G465" i="6"/>
  <c r="F465" i="6"/>
  <c r="L464" i="6"/>
  <c r="I464" i="6"/>
  <c r="H464" i="6"/>
  <c r="G464" i="6"/>
  <c r="F464" i="6"/>
  <c r="L461" i="6"/>
  <c r="L460" i="6" s="1"/>
  <c r="J461" i="6"/>
  <c r="G461" i="6"/>
  <c r="F461" i="6"/>
  <c r="C459" i="6"/>
  <c r="C458" i="6"/>
  <c r="B458" i="6"/>
  <c r="E457" i="6"/>
  <c r="G457" i="6"/>
  <c r="D457" i="6"/>
  <c r="L451" i="6"/>
  <c r="L450" i="6"/>
  <c r="L447" i="6"/>
  <c r="L445" i="6"/>
  <c r="L444" i="6"/>
  <c r="L438" i="6"/>
  <c r="L437" i="6"/>
  <c r="L433" i="6"/>
  <c r="AE423" i="6"/>
  <c r="AD423" i="6"/>
  <c r="G422" i="6"/>
  <c r="E422" i="6"/>
  <c r="G421" i="6"/>
  <c r="E421" i="6"/>
  <c r="BA419" i="6"/>
  <c r="AZ419" i="6"/>
  <c r="AE419" i="6"/>
  <c r="AD419" i="6"/>
  <c r="E419" i="6"/>
  <c r="G419" i="6"/>
  <c r="D419" i="6"/>
  <c r="C419" i="6"/>
  <c r="B419" i="6"/>
  <c r="L417" i="6"/>
  <c r="J417" i="6"/>
  <c r="G417" i="6"/>
  <c r="L416" i="6"/>
  <c r="J416" i="6"/>
  <c r="G416" i="6"/>
  <c r="L415" i="6"/>
  <c r="I415" i="6"/>
  <c r="H415" i="6"/>
  <c r="J415" i="6" s="1"/>
  <c r="G415" i="6"/>
  <c r="L413" i="6"/>
  <c r="J413" i="6"/>
  <c r="G413" i="6"/>
  <c r="L412" i="6"/>
  <c r="J412" i="6"/>
  <c r="G412" i="6"/>
  <c r="E412" i="6"/>
  <c r="L411" i="6"/>
  <c r="J411" i="6"/>
  <c r="G411" i="6"/>
  <c r="L410" i="6"/>
  <c r="J410" i="6"/>
  <c r="G410" i="6"/>
  <c r="E410" i="6"/>
  <c r="L409" i="6"/>
  <c r="J409" i="6"/>
  <c r="G409" i="6"/>
  <c r="L406" i="6"/>
  <c r="L405" i="6" s="1"/>
  <c r="J406" i="6"/>
  <c r="G406" i="6"/>
  <c r="C404" i="6"/>
  <c r="E403" i="6"/>
  <c r="G403" i="6"/>
  <c r="D403" i="6"/>
  <c r="C403" i="6"/>
  <c r="AE402" i="6"/>
  <c r="AD402" i="6"/>
  <c r="G401" i="6"/>
  <c r="E401" i="6"/>
  <c r="G400" i="6"/>
  <c r="E400" i="6"/>
  <c r="L397" i="6"/>
  <c r="J397" i="6"/>
  <c r="G397" i="6"/>
  <c r="L396" i="6"/>
  <c r="I396" i="6"/>
  <c r="H396" i="6"/>
  <c r="G396" i="6"/>
  <c r="L393" i="6"/>
  <c r="AT402" i="6" s="1"/>
  <c r="L394" i="6"/>
  <c r="J394" i="6"/>
  <c r="G394" i="6"/>
  <c r="L391" i="6"/>
  <c r="L390" i="6" s="1"/>
  <c r="J391" i="6"/>
  <c r="G391" i="6"/>
  <c r="E389" i="6"/>
  <c r="G389" i="6"/>
  <c r="D389" i="6"/>
  <c r="C389" i="6"/>
  <c r="L383" i="6"/>
  <c r="L382" i="6"/>
  <c r="L379" i="6"/>
  <c r="L377" i="6"/>
  <c r="L376" i="6"/>
  <c r="L370" i="6"/>
  <c r="L369" i="6"/>
  <c r="L365" i="6"/>
  <c r="AE355" i="6"/>
  <c r="AD355" i="6"/>
  <c r="G354" i="6"/>
  <c r="E354" i="6"/>
  <c r="G353" i="6"/>
  <c r="E353" i="6"/>
  <c r="G350" i="6"/>
  <c r="F350" i="6"/>
  <c r="E350" i="6"/>
  <c r="D350" i="6"/>
  <c r="C350" i="6"/>
  <c r="B350" i="6"/>
  <c r="G349" i="6"/>
  <c r="F349" i="6"/>
  <c r="E349" i="6"/>
  <c r="D349" i="6"/>
  <c r="C349" i="6"/>
  <c r="B349" i="6"/>
  <c r="G348" i="6"/>
  <c r="F348" i="6"/>
  <c r="E348" i="6"/>
  <c r="D348" i="6"/>
  <c r="C348" i="6"/>
  <c r="B348" i="6"/>
  <c r="G347" i="6"/>
  <c r="F347" i="6"/>
  <c r="E347" i="6"/>
  <c r="D347" i="6"/>
  <c r="C347" i="6"/>
  <c r="B347" i="6"/>
  <c r="L346" i="6"/>
  <c r="I346" i="6"/>
  <c r="H346" i="6"/>
  <c r="G346" i="6"/>
  <c r="F346" i="6"/>
  <c r="L345" i="6"/>
  <c r="I345" i="6"/>
  <c r="H345" i="6"/>
  <c r="G345" i="6"/>
  <c r="F345" i="6"/>
  <c r="L344" i="6"/>
  <c r="I344" i="6"/>
  <c r="J344" i="6" s="1"/>
  <c r="H344" i="6"/>
  <c r="G344" i="6"/>
  <c r="F344" i="6"/>
  <c r="L343" i="6"/>
  <c r="I343" i="6"/>
  <c r="H343" i="6"/>
  <c r="J343" i="6" s="1"/>
  <c r="G343" i="6"/>
  <c r="F343" i="6"/>
  <c r="L342" i="6"/>
  <c r="I342" i="6"/>
  <c r="H342" i="6"/>
  <c r="G342" i="6"/>
  <c r="F342" i="6"/>
  <c r="L340" i="6"/>
  <c r="J340" i="6"/>
  <c r="G340" i="6"/>
  <c r="E340" i="6"/>
  <c r="L339" i="6"/>
  <c r="J339" i="6"/>
  <c r="G339" i="6"/>
  <c r="L338" i="6"/>
  <c r="J338" i="6"/>
  <c r="G338" i="6"/>
  <c r="E338" i="6"/>
  <c r="L337" i="6"/>
  <c r="I337" i="6"/>
  <c r="H337" i="6"/>
  <c r="G337" i="6"/>
  <c r="L334" i="6"/>
  <c r="L333" i="6" s="1"/>
  <c r="J334" i="6"/>
  <c r="G334" i="6"/>
  <c r="E332" i="6"/>
  <c r="G332" i="6"/>
  <c r="D332" i="6"/>
  <c r="AE331" i="6"/>
  <c r="AD331" i="6"/>
  <c r="G330" i="6"/>
  <c r="E330" i="6"/>
  <c r="G329" i="6"/>
  <c r="E329" i="6"/>
  <c r="G326" i="6"/>
  <c r="F326" i="6"/>
  <c r="E326" i="6"/>
  <c r="D326" i="6"/>
  <c r="C326" i="6"/>
  <c r="B326" i="6"/>
  <c r="G325" i="6"/>
  <c r="F325" i="6"/>
  <c r="E325" i="6"/>
  <c r="D325" i="6"/>
  <c r="C325" i="6"/>
  <c r="B325" i="6"/>
  <c r="G324" i="6"/>
  <c r="F324" i="6"/>
  <c r="E324" i="6"/>
  <c r="D324" i="6"/>
  <c r="C324" i="6"/>
  <c r="B324" i="6"/>
  <c r="G323" i="6"/>
  <c r="F323" i="6"/>
  <c r="E323" i="6"/>
  <c r="D323" i="6"/>
  <c r="C323" i="6"/>
  <c r="B323" i="6"/>
  <c r="G322" i="6"/>
  <c r="F322" i="6"/>
  <c r="E322" i="6"/>
  <c r="D322" i="6"/>
  <c r="C322" i="6"/>
  <c r="B322" i="6"/>
  <c r="L321" i="6"/>
  <c r="I321" i="6"/>
  <c r="H321" i="6"/>
  <c r="G321" i="6"/>
  <c r="F321" i="6"/>
  <c r="L320" i="6"/>
  <c r="I320" i="6"/>
  <c r="H320" i="6"/>
  <c r="J320" i="6" s="1"/>
  <c r="G320" i="6"/>
  <c r="F320" i="6"/>
  <c r="L319" i="6"/>
  <c r="I319" i="6"/>
  <c r="H319" i="6"/>
  <c r="G319" i="6"/>
  <c r="F319" i="6"/>
  <c r="L318" i="6"/>
  <c r="I318" i="6"/>
  <c r="H318" i="6"/>
  <c r="G318" i="6"/>
  <c r="F318" i="6"/>
  <c r="L317" i="6"/>
  <c r="I317" i="6"/>
  <c r="H317" i="6"/>
  <c r="G317" i="6"/>
  <c r="F317" i="6"/>
  <c r="L315" i="6"/>
  <c r="J315" i="6"/>
  <c r="G315" i="6"/>
  <c r="E315" i="6"/>
  <c r="L314" i="6"/>
  <c r="J314" i="6"/>
  <c r="G314" i="6"/>
  <c r="L313" i="6"/>
  <c r="J313" i="6"/>
  <c r="G313" i="6"/>
  <c r="E313" i="6"/>
  <c r="L312" i="6"/>
  <c r="J312" i="6"/>
  <c r="G312" i="6"/>
  <c r="L309" i="6"/>
  <c r="L308" i="6" s="1"/>
  <c r="J309" i="6"/>
  <c r="G309" i="6"/>
  <c r="E307" i="6"/>
  <c r="G307" i="6"/>
  <c r="D307" i="6"/>
  <c r="AE306" i="6"/>
  <c r="AD306" i="6"/>
  <c r="G305" i="6"/>
  <c r="E305" i="6"/>
  <c r="G304" i="6"/>
  <c r="E304" i="6"/>
  <c r="G301" i="6"/>
  <c r="F301" i="6"/>
  <c r="E301" i="6"/>
  <c r="D301" i="6"/>
  <c r="C301" i="6"/>
  <c r="B301" i="6"/>
  <c r="G300" i="6"/>
  <c r="F300" i="6"/>
  <c r="E300" i="6"/>
  <c r="D300" i="6"/>
  <c r="C300" i="6"/>
  <c r="B300" i="6"/>
  <c r="G299" i="6"/>
  <c r="F299" i="6"/>
  <c r="E299" i="6"/>
  <c r="D299" i="6"/>
  <c r="C299" i="6"/>
  <c r="B299" i="6"/>
  <c r="G298" i="6"/>
  <c r="F298" i="6"/>
  <c r="E298" i="6"/>
  <c r="D298" i="6"/>
  <c r="C298" i="6"/>
  <c r="B298" i="6"/>
  <c r="G297" i="6"/>
  <c r="F297" i="6"/>
  <c r="E297" i="6"/>
  <c r="D297" i="6"/>
  <c r="C297" i="6"/>
  <c r="B297" i="6"/>
  <c r="L296" i="6"/>
  <c r="I296" i="6"/>
  <c r="H296" i="6"/>
  <c r="J296" i="6" s="1"/>
  <c r="G296" i="6"/>
  <c r="F296" i="6"/>
  <c r="L295" i="6"/>
  <c r="I295" i="6"/>
  <c r="H295" i="6"/>
  <c r="G295" i="6"/>
  <c r="F295" i="6"/>
  <c r="L294" i="6"/>
  <c r="I294" i="6"/>
  <c r="H294" i="6"/>
  <c r="G294" i="6"/>
  <c r="F294" i="6"/>
  <c r="L293" i="6"/>
  <c r="I293" i="6"/>
  <c r="H293" i="6"/>
  <c r="G293" i="6"/>
  <c r="F293" i="6"/>
  <c r="L292" i="6"/>
  <c r="I292" i="6"/>
  <c r="H292" i="6"/>
  <c r="J292" i="6" s="1"/>
  <c r="G292" i="6"/>
  <c r="F292" i="6"/>
  <c r="L290" i="6"/>
  <c r="J290" i="6"/>
  <c r="G290" i="6"/>
  <c r="F290" i="6"/>
  <c r="E290" i="6"/>
  <c r="L289" i="6"/>
  <c r="J289" i="6"/>
  <c r="G289" i="6"/>
  <c r="F289" i="6"/>
  <c r="L288" i="6"/>
  <c r="J288" i="6"/>
  <c r="G288" i="6"/>
  <c r="F288" i="6"/>
  <c r="E288" i="6"/>
  <c r="L287" i="6"/>
  <c r="J287" i="6"/>
  <c r="G287" i="6"/>
  <c r="F287" i="6"/>
  <c r="L284" i="6"/>
  <c r="L283" i="6" s="1"/>
  <c r="J284" i="6"/>
  <c r="G284" i="6"/>
  <c r="F284" i="6"/>
  <c r="C282" i="6"/>
  <c r="B282" i="6"/>
  <c r="E281" i="6"/>
  <c r="G281" i="6"/>
  <c r="D281" i="6"/>
  <c r="L275" i="6"/>
  <c r="L274" i="6"/>
  <c r="L271" i="6"/>
  <c r="L269" i="6"/>
  <c r="L268" i="6"/>
  <c r="L262" i="6"/>
  <c r="L261" i="6"/>
  <c r="L257" i="6"/>
  <c r="AW247" i="6"/>
  <c r="L260" i="6" s="1"/>
  <c r="AE247" i="6"/>
  <c r="AD247" i="6"/>
  <c r="G246" i="6"/>
  <c r="F246" i="6"/>
  <c r="E246" i="6"/>
  <c r="G245" i="6"/>
  <c r="E245" i="6"/>
  <c r="G242" i="6"/>
  <c r="F242" i="6"/>
  <c r="E242" i="6"/>
  <c r="D242" i="6"/>
  <c r="C242" i="6"/>
  <c r="B242" i="6"/>
  <c r="G241" i="6"/>
  <c r="F241" i="6"/>
  <c r="E241" i="6"/>
  <c r="D241" i="6"/>
  <c r="C241" i="6"/>
  <c r="B241" i="6"/>
  <c r="G240" i="6"/>
  <c r="F240" i="6"/>
  <c r="E240" i="6"/>
  <c r="D240" i="6"/>
  <c r="C240" i="6"/>
  <c r="B240" i="6"/>
  <c r="L239" i="6"/>
  <c r="J239" i="6"/>
  <c r="G239" i="6"/>
  <c r="F239" i="6"/>
  <c r="E239" i="6"/>
  <c r="L238" i="6"/>
  <c r="J238" i="6"/>
  <c r="G238" i="6"/>
  <c r="F238" i="6"/>
  <c r="L237" i="6"/>
  <c r="J237" i="6"/>
  <c r="G237" i="6"/>
  <c r="F237" i="6"/>
  <c r="E237" i="6"/>
  <c r="L236" i="6"/>
  <c r="J236" i="6"/>
  <c r="G236" i="6"/>
  <c r="F236" i="6"/>
  <c r="L235" i="6"/>
  <c r="J235" i="6"/>
  <c r="G235" i="6"/>
  <c r="F235" i="6"/>
  <c r="E235" i="6"/>
  <c r="L234" i="6"/>
  <c r="I234" i="6"/>
  <c r="H234" i="6"/>
  <c r="G234" i="6"/>
  <c r="F234" i="6"/>
  <c r="L233" i="6"/>
  <c r="J233" i="6"/>
  <c r="G233" i="6"/>
  <c r="F233" i="6"/>
  <c r="L232" i="6"/>
  <c r="J232" i="6"/>
  <c r="G232" i="6"/>
  <c r="F232" i="6"/>
  <c r="E232" i="6"/>
  <c r="L231" i="6"/>
  <c r="J231" i="6"/>
  <c r="G231" i="6"/>
  <c r="F231" i="6"/>
  <c r="L228" i="6"/>
  <c r="J228" i="6"/>
  <c r="G228" i="6"/>
  <c r="F228" i="6"/>
  <c r="L227" i="6"/>
  <c r="J227" i="6"/>
  <c r="G227" i="6"/>
  <c r="F227" i="6"/>
  <c r="L226" i="6"/>
  <c r="J226" i="6"/>
  <c r="G226" i="6"/>
  <c r="F226" i="6"/>
  <c r="L225" i="6"/>
  <c r="L224" i="6" s="1"/>
  <c r="J225" i="6"/>
  <c r="G225" i="6"/>
  <c r="F225" i="6"/>
  <c r="C223" i="6"/>
  <c r="B223" i="6"/>
  <c r="E222" i="6"/>
  <c r="G222" i="6"/>
  <c r="D222" i="6"/>
  <c r="L216" i="6"/>
  <c r="L215" i="6"/>
  <c r="L212" i="6"/>
  <c r="L210" i="6"/>
  <c r="L207" i="6" s="1"/>
  <c r="L209" i="6"/>
  <c r="L203" i="6"/>
  <c r="L202" i="6"/>
  <c r="L198" i="6"/>
  <c r="AW188" i="6"/>
  <c r="AE188" i="6"/>
  <c r="AD188" i="6"/>
  <c r="G187" i="6"/>
  <c r="E187" i="6"/>
  <c r="G186" i="6"/>
  <c r="E186" i="6"/>
  <c r="L183" i="6"/>
  <c r="L181" i="6" s="1"/>
  <c r="J183" i="6"/>
  <c r="G183" i="6"/>
  <c r="E183" i="6"/>
  <c r="L182" i="6"/>
  <c r="J182" i="6"/>
  <c r="G182" i="6"/>
  <c r="L179" i="6"/>
  <c r="L178" i="6" s="1"/>
  <c r="J179" i="6"/>
  <c r="G179" i="6"/>
  <c r="F179" i="6"/>
  <c r="C177" i="6"/>
  <c r="C176" i="6"/>
  <c r="B176" i="6"/>
  <c r="E175" i="6"/>
  <c r="G175" i="6"/>
  <c r="D175" i="6"/>
  <c r="AW174" i="6"/>
  <c r="AE174" i="6"/>
  <c r="AD174" i="6"/>
  <c r="G173" i="6"/>
  <c r="E173" i="6"/>
  <c r="G172" i="6"/>
  <c r="E172" i="6"/>
  <c r="L169" i="6"/>
  <c r="L167" i="6" s="1"/>
  <c r="J169" i="6"/>
  <c r="G169" i="6"/>
  <c r="F169" i="6"/>
  <c r="E169" i="6"/>
  <c r="L168" i="6"/>
  <c r="J168" i="6"/>
  <c r="G168" i="6"/>
  <c r="F168" i="6"/>
  <c r="L165" i="6"/>
  <c r="L164" i="6" s="1"/>
  <c r="J165" i="6"/>
  <c r="G165" i="6"/>
  <c r="F165" i="6"/>
  <c r="C163" i="6"/>
  <c r="C162" i="6"/>
  <c r="B162" i="6"/>
  <c r="E161" i="6"/>
  <c r="G161" i="6"/>
  <c r="D161" i="6"/>
  <c r="L155" i="6"/>
  <c r="L154" i="6"/>
  <c r="L151" i="6"/>
  <c r="L149" i="6"/>
  <c r="L148" i="6"/>
  <c r="L142" i="6"/>
  <c r="L141" i="6"/>
  <c r="L137" i="6"/>
  <c r="AE127" i="6"/>
  <c r="AD127" i="6"/>
  <c r="G126" i="6"/>
  <c r="E126" i="6"/>
  <c r="G125" i="6"/>
  <c r="E125" i="6"/>
  <c r="L122" i="6"/>
  <c r="L121" i="6" s="1"/>
  <c r="AW127" i="6" s="1"/>
  <c r="I122" i="6"/>
  <c r="H122" i="6"/>
  <c r="G122" i="6"/>
  <c r="F122" i="6"/>
  <c r="L120" i="6"/>
  <c r="J120" i="6"/>
  <c r="G120" i="6"/>
  <c r="E120" i="6"/>
  <c r="L119" i="6"/>
  <c r="J119" i="6"/>
  <c r="G119" i="6"/>
  <c r="L118" i="6"/>
  <c r="J118" i="6"/>
  <c r="G118" i="6"/>
  <c r="E118" i="6"/>
  <c r="L117" i="6"/>
  <c r="J117" i="6"/>
  <c r="G117" i="6"/>
  <c r="L114" i="6"/>
  <c r="L113" i="6" s="1"/>
  <c r="J114" i="6"/>
  <c r="G114" i="6"/>
  <c r="F114" i="6"/>
  <c r="C112" i="6"/>
  <c r="B112" i="6"/>
  <c r="E111" i="6"/>
  <c r="G111" i="6"/>
  <c r="D111" i="6"/>
  <c r="AE110" i="6"/>
  <c r="AD110" i="6"/>
  <c r="G109" i="6"/>
  <c r="E109" i="6"/>
  <c r="G108" i="6"/>
  <c r="E108" i="6"/>
  <c r="L105" i="6"/>
  <c r="L104" i="6" s="1"/>
  <c r="AW110" i="6" s="1"/>
  <c r="I105" i="6"/>
  <c r="H105" i="6"/>
  <c r="G105" i="6"/>
  <c r="F105" i="6"/>
  <c r="L103" i="6"/>
  <c r="J103" i="6"/>
  <c r="G103" i="6"/>
  <c r="F103" i="6"/>
  <c r="E103" i="6"/>
  <c r="L102" i="6"/>
  <c r="J102" i="6"/>
  <c r="G102" i="6"/>
  <c r="F102" i="6"/>
  <c r="L101" i="6"/>
  <c r="J101" i="6"/>
  <c r="G101" i="6"/>
  <c r="F101" i="6"/>
  <c r="E101" i="6"/>
  <c r="L100" i="6"/>
  <c r="J100" i="6"/>
  <c r="G100" i="6"/>
  <c r="F100" i="6"/>
  <c r="L97" i="6"/>
  <c r="L96" i="6" s="1"/>
  <c r="J97" i="6"/>
  <c r="G97" i="6"/>
  <c r="F97" i="6"/>
  <c r="C95" i="6"/>
  <c r="B95" i="6"/>
  <c r="E94" i="6"/>
  <c r="G94" i="6"/>
  <c r="D94" i="6"/>
  <c r="L88" i="6"/>
  <c r="L87" i="6"/>
  <c r="L84" i="6"/>
  <c r="L82" i="6"/>
  <c r="L81" i="6"/>
  <c r="L74" i="6"/>
  <c r="L70" i="6"/>
  <c r="AU60" i="6"/>
  <c r="AS60" i="6"/>
  <c r="AP60" i="6"/>
  <c r="BA60" i="6"/>
  <c r="AZ60" i="6"/>
  <c r="AE60" i="6"/>
  <c r="AD60" i="6"/>
  <c r="L59" i="6"/>
  <c r="BB60" i="6" s="1"/>
  <c r="J59" i="6"/>
  <c r="E59" i="6"/>
  <c r="G59" i="6"/>
  <c r="D59" i="6"/>
  <c r="C59" i="6"/>
  <c r="AU58" i="6"/>
  <c r="AS58" i="6"/>
  <c r="AP58" i="6"/>
  <c r="BA58" i="6"/>
  <c r="AZ58" i="6"/>
  <c r="AE58" i="6"/>
  <c r="AD58" i="6"/>
  <c r="L57" i="6"/>
  <c r="BB58" i="6" s="1"/>
  <c r="J57" i="6"/>
  <c r="E57" i="6"/>
  <c r="G57" i="6"/>
  <c r="D57" i="6"/>
  <c r="C57" i="6"/>
  <c r="AW56" i="6"/>
  <c r="L73" i="6" s="1"/>
  <c r="L71" i="6" s="1"/>
  <c r="AE56" i="6"/>
  <c r="AD56" i="6"/>
  <c r="G55" i="6"/>
  <c r="E55" i="6"/>
  <c r="G54" i="6"/>
  <c r="E54" i="6"/>
  <c r="L51" i="6"/>
  <c r="J51" i="6"/>
  <c r="G51" i="6"/>
  <c r="E51" i="6"/>
  <c r="L50" i="6"/>
  <c r="J50" i="6"/>
  <c r="G50" i="6"/>
  <c r="L49" i="6"/>
  <c r="J49" i="6"/>
  <c r="G49" i="6"/>
  <c r="E49" i="6"/>
  <c r="L48" i="6"/>
  <c r="I48" i="6"/>
  <c r="H48" i="6"/>
  <c r="G48" i="6"/>
  <c r="L45" i="6"/>
  <c r="L44" i="6" s="1"/>
  <c r="J45" i="6"/>
  <c r="G45" i="6"/>
  <c r="E43" i="6"/>
  <c r="G43" i="6"/>
  <c r="D43" i="6"/>
  <c r="C43" i="6"/>
  <c r="A23" i="6"/>
  <c r="A20" i="6"/>
  <c r="F16" i="6"/>
  <c r="F14" i="6"/>
  <c r="CO6" i="6"/>
  <c r="F6" i="6"/>
  <c r="CO4" i="6"/>
  <c r="F4" i="6"/>
  <c r="A1" i="6"/>
  <c r="L336" i="6" l="1"/>
  <c r="L335" i="6" s="1"/>
  <c r="AO355" i="6" s="1"/>
  <c r="AN552" i="6"/>
  <c r="AW552" i="6"/>
  <c r="AW624" i="6"/>
  <c r="J234" i="6"/>
  <c r="L395" i="6"/>
  <c r="AW402" i="6" s="1"/>
  <c r="L463" i="6"/>
  <c r="L565" i="6"/>
  <c r="L568" i="6"/>
  <c r="J560" i="6"/>
  <c r="L632" i="6"/>
  <c r="AW604" i="6"/>
  <c r="AW620" i="6"/>
  <c r="AW608" i="6"/>
  <c r="L286" i="6"/>
  <c r="AT306" i="6" s="1"/>
  <c r="J342" i="6"/>
  <c r="L570" i="6"/>
  <c r="K555" i="6"/>
  <c r="I555" i="6" s="1"/>
  <c r="L645" i="6"/>
  <c r="L644" i="6"/>
  <c r="AW600" i="6"/>
  <c r="AW616" i="6"/>
  <c r="K60" i="6"/>
  <c r="I60" i="6" s="1"/>
  <c r="L258" i="6"/>
  <c r="J294" i="6"/>
  <c r="L311" i="6"/>
  <c r="J318" i="6"/>
  <c r="J396" i="6"/>
  <c r="L470" i="6"/>
  <c r="AW477" i="6" s="1"/>
  <c r="L490" i="6" s="1"/>
  <c r="L488" i="6" s="1"/>
  <c r="J511" i="6"/>
  <c r="AW596" i="6"/>
  <c r="L635" i="6"/>
  <c r="AW612" i="6"/>
  <c r="AW628" i="6"/>
  <c r="AT355" i="6"/>
  <c r="AX622" i="6"/>
  <c r="L47" i="6"/>
  <c r="AN60" i="6"/>
  <c r="L79" i="6"/>
  <c r="J122" i="6"/>
  <c r="L146" i="6"/>
  <c r="L230" i="6"/>
  <c r="L291" i="6"/>
  <c r="AW306" i="6" s="1"/>
  <c r="J295" i="6"/>
  <c r="L316" i="6"/>
  <c r="AW331" i="6" s="1"/>
  <c r="J319" i="6"/>
  <c r="J337" i="6"/>
  <c r="L341" i="6"/>
  <c r="AW355" i="6" s="1"/>
  <c r="L710" i="6" s="1"/>
  <c r="L708" i="6" s="1"/>
  <c r="L374" i="6"/>
  <c r="L408" i="6"/>
  <c r="L442" i="6"/>
  <c r="J471" i="6"/>
  <c r="I549" i="6"/>
  <c r="I552" i="6"/>
  <c r="L578" i="6"/>
  <c r="J553" i="6"/>
  <c r="J558" i="6"/>
  <c r="L580" i="6"/>
  <c r="L646" i="6"/>
  <c r="AX596" i="6"/>
  <c r="L791" i="6" s="1"/>
  <c r="AW598" i="6"/>
  <c r="AX604" i="6"/>
  <c r="AW606" i="6"/>
  <c r="AX612" i="6"/>
  <c r="AW614" i="6"/>
  <c r="AX620" i="6"/>
  <c r="AW622" i="6"/>
  <c r="AX628" i="6"/>
  <c r="L673" i="6"/>
  <c r="AX598" i="6"/>
  <c r="AR402" i="6"/>
  <c r="L399" i="6" s="1"/>
  <c r="L414" i="6"/>
  <c r="AW423" i="6" s="1"/>
  <c r="L579" i="6"/>
  <c r="AX602" i="6"/>
  <c r="AX610" i="6"/>
  <c r="AX618" i="6"/>
  <c r="AX626" i="6"/>
  <c r="L667" i="6"/>
  <c r="AX606" i="6"/>
  <c r="AX614" i="6"/>
  <c r="J48" i="6"/>
  <c r="L99" i="6"/>
  <c r="J105" i="6"/>
  <c r="L116" i="6"/>
  <c r="L115" i="6" s="1"/>
  <c r="L201" i="6"/>
  <c r="L199" i="6" s="1"/>
  <c r="L266" i="6"/>
  <c r="J293" i="6"/>
  <c r="J317" i="6"/>
  <c r="J321" i="6"/>
  <c r="J345" i="6"/>
  <c r="J346" i="6"/>
  <c r="L392" i="6"/>
  <c r="L398" i="6" s="1"/>
  <c r="J464" i="6"/>
  <c r="L496" i="6"/>
  <c r="L533" i="6"/>
  <c r="J548" i="6"/>
  <c r="J550" i="6"/>
  <c r="AN555" i="6"/>
  <c r="K561" i="6"/>
  <c r="I561" i="6" s="1"/>
  <c r="AX600" i="6"/>
  <c r="AW602" i="6"/>
  <c r="AX608" i="6"/>
  <c r="AW610" i="6"/>
  <c r="AX616" i="6"/>
  <c r="AW618" i="6"/>
  <c r="AX624" i="6"/>
  <c r="AW626" i="6"/>
  <c r="L681" i="6"/>
  <c r="L757" i="6"/>
  <c r="L748" i="6" s="1"/>
  <c r="AT174" i="6"/>
  <c r="L166" i="6"/>
  <c r="AO174" i="6" s="1"/>
  <c r="L310" i="6"/>
  <c r="AO331" i="6" s="1"/>
  <c r="AT331" i="6"/>
  <c r="L364" i="6" s="1"/>
  <c r="AR423" i="6"/>
  <c r="AT477" i="6"/>
  <c r="L486" i="6" s="1"/>
  <c r="L462" i="6"/>
  <c r="AO477" i="6" s="1"/>
  <c r="L484" i="6" s="1"/>
  <c r="AR188" i="6"/>
  <c r="L46" i="6"/>
  <c r="AO56" i="6" s="1"/>
  <c r="AT56" i="6"/>
  <c r="AT247" i="6"/>
  <c r="L256" i="6" s="1"/>
  <c r="L229" i="6"/>
  <c r="AO247" i="6" s="1"/>
  <c r="L254" i="6" s="1"/>
  <c r="L180" i="6"/>
  <c r="AO188" i="6" s="1"/>
  <c r="AT188" i="6"/>
  <c r="AR331" i="6"/>
  <c r="L327" i="6"/>
  <c r="AR174" i="6"/>
  <c r="L98" i="6"/>
  <c r="AO110" i="6" s="1"/>
  <c r="AT110" i="6"/>
  <c r="AR110" i="6"/>
  <c r="L781" i="6"/>
  <c r="L712" i="6"/>
  <c r="L75" i="6"/>
  <c r="AR247" i="6"/>
  <c r="AR127" i="6"/>
  <c r="AR477" i="6"/>
  <c r="AR306" i="6"/>
  <c r="AT423" i="6"/>
  <c r="L432" i="6" s="1"/>
  <c r="L407" i="6"/>
  <c r="AO423" i="6" s="1"/>
  <c r="L530" i="6"/>
  <c r="L523" i="6"/>
  <c r="L519" i="6" s="1"/>
  <c r="L516" i="6" s="1"/>
  <c r="L539" i="6" s="1"/>
  <c r="L140" i="6"/>
  <c r="L138" i="6" s="1"/>
  <c r="AR56" i="6"/>
  <c r="AR355" i="6"/>
  <c r="L352" i="6" s="1"/>
  <c r="K557" i="6"/>
  <c r="I557" i="6" s="1"/>
  <c r="L285" i="6"/>
  <c r="AO306" i="6" s="1"/>
  <c r="AW549" i="6"/>
  <c r="K559" i="6"/>
  <c r="I559" i="6" s="1"/>
  <c r="L637" i="6"/>
  <c r="L577" i="6"/>
  <c r="AN559" i="6"/>
  <c r="K596" i="6"/>
  <c r="I596" i="6" s="1"/>
  <c r="K598" i="6"/>
  <c r="I598" i="6" s="1"/>
  <c r="K600" i="6"/>
  <c r="I600" i="6" s="1"/>
  <c r="K602" i="6"/>
  <c r="I602" i="6" s="1"/>
  <c r="K604" i="6"/>
  <c r="I604" i="6" s="1"/>
  <c r="K606" i="6"/>
  <c r="I606" i="6" s="1"/>
  <c r="K608" i="6"/>
  <c r="I608" i="6" s="1"/>
  <c r="K610" i="6"/>
  <c r="I610" i="6" s="1"/>
  <c r="K612" i="6"/>
  <c r="I612" i="6" s="1"/>
  <c r="K614" i="6"/>
  <c r="I614" i="6" s="1"/>
  <c r="K616" i="6"/>
  <c r="I616" i="6" s="1"/>
  <c r="K618" i="6"/>
  <c r="I618" i="6" s="1"/>
  <c r="K620" i="6"/>
  <c r="I620" i="6" s="1"/>
  <c r="K622" i="6"/>
  <c r="I622" i="6" s="1"/>
  <c r="K624" i="6"/>
  <c r="I624" i="6" s="1"/>
  <c r="K626" i="6"/>
  <c r="I626" i="6" s="1"/>
  <c r="K628" i="6"/>
  <c r="I628" i="6" s="1"/>
  <c r="AN514" i="6"/>
  <c r="AW557" i="6"/>
  <c r="AN58" i="6"/>
  <c r="K514" i="6"/>
  <c r="I514" i="6" s="1"/>
  <c r="K58" i="6"/>
  <c r="I58" i="6" s="1"/>
  <c r="L51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" i="3"/>
  <c r="Y1" i="3"/>
  <c r="CU1" i="3"/>
  <c r="CY1" i="3"/>
  <c r="CZ1" i="3"/>
  <c r="DA1" i="3"/>
  <c r="DB1" i="3"/>
  <c r="DC1" i="3"/>
  <c r="A2" i="3"/>
  <c r="Y2" i="3"/>
  <c r="CX2" i="3" s="1"/>
  <c r="DH2" i="3" s="1"/>
  <c r="CY2" i="3"/>
  <c r="CZ2" i="3"/>
  <c r="DB2" i="3" s="1"/>
  <c r="DA2" i="3"/>
  <c r="DC2" i="3"/>
  <c r="A3" i="3"/>
  <c r="Y3" i="3"/>
  <c r="CW3" i="3" s="1"/>
  <c r="CX3" i="3"/>
  <c r="DH3" i="3" s="1"/>
  <c r="CY3" i="3"/>
  <c r="CZ3" i="3"/>
  <c r="DA3" i="3"/>
  <c r="DB3" i="3"/>
  <c r="DC3" i="3"/>
  <c r="DF3" i="3"/>
  <c r="DG3" i="3"/>
  <c r="DI3" i="3"/>
  <c r="A4" i="3"/>
  <c r="Y4" i="3"/>
  <c r="CY4" i="3"/>
  <c r="CZ4" i="3"/>
  <c r="DA4" i="3"/>
  <c r="DB4" i="3"/>
  <c r="DC4" i="3"/>
  <c r="A5" i="3"/>
  <c r="Y5" i="3"/>
  <c r="CV5" i="3" s="1"/>
  <c r="U66" i="1" s="1"/>
  <c r="G96" i="6" s="1"/>
  <c r="CU5" i="3"/>
  <c r="CY5" i="3"/>
  <c r="CZ5" i="3"/>
  <c r="DA5" i="3"/>
  <c r="DB5" i="3"/>
  <c r="DC5" i="3"/>
  <c r="A6" i="3"/>
  <c r="Y6" i="3"/>
  <c r="CX6" i="3"/>
  <c r="CY6" i="3"/>
  <c r="CZ6" i="3"/>
  <c r="DB6" i="3" s="1"/>
  <c r="DA6" i="3"/>
  <c r="DC6" i="3"/>
  <c r="DF6" i="3"/>
  <c r="A7" i="3"/>
  <c r="Y7" i="3"/>
  <c r="CW7" i="3" s="1"/>
  <c r="V66" i="1" s="1"/>
  <c r="G99" i="6" s="1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X9" i="3" s="1"/>
  <c r="CY9" i="3"/>
  <c r="CZ9" i="3"/>
  <c r="DA9" i="3"/>
  <c r="DB9" i="3"/>
  <c r="DC9" i="3"/>
  <c r="A10" i="3"/>
  <c r="Y10" i="3"/>
  <c r="CX10" i="3" s="1"/>
  <c r="CU10" i="3"/>
  <c r="CV10" i="3"/>
  <c r="U67" i="1" s="1"/>
  <c r="G113" i="6" s="1"/>
  <c r="CY10" i="3"/>
  <c r="CZ10" i="3"/>
  <c r="DA10" i="3"/>
  <c r="DB10" i="3"/>
  <c r="DC10" i="3"/>
  <c r="A11" i="3"/>
  <c r="Y11" i="3"/>
  <c r="CX11" i="3"/>
  <c r="CY11" i="3"/>
  <c r="CZ11" i="3"/>
  <c r="DA11" i="3"/>
  <c r="DB11" i="3"/>
  <c r="DC11" i="3"/>
  <c r="A12" i="3"/>
  <c r="Y12" i="3"/>
  <c r="CW12" i="3" s="1"/>
  <c r="CY12" i="3"/>
  <c r="CZ12" i="3"/>
  <c r="DA12" i="3"/>
  <c r="DB12" i="3"/>
  <c r="DC12" i="3"/>
  <c r="A13" i="3"/>
  <c r="Y13" i="3"/>
  <c r="CW13" i="3"/>
  <c r="V67" i="1" s="1"/>
  <c r="G116" i="6" s="1"/>
  <c r="CX13" i="3"/>
  <c r="CY13" i="3"/>
  <c r="CZ13" i="3"/>
  <c r="DB13" i="3" s="1"/>
  <c r="DA13" i="3"/>
  <c r="DC13" i="3"/>
  <c r="DF13" i="3"/>
  <c r="DG13" i="3"/>
  <c r="DH13" i="3"/>
  <c r="DJ13" i="3" s="1"/>
  <c r="DI13" i="3"/>
  <c r="A14" i="3"/>
  <c r="Y14" i="3"/>
  <c r="CX14" i="3" s="1"/>
  <c r="CY14" i="3"/>
  <c r="CZ14" i="3"/>
  <c r="DA14" i="3"/>
  <c r="DB14" i="3"/>
  <c r="DC14" i="3"/>
  <c r="A15" i="3"/>
  <c r="Y15" i="3"/>
  <c r="CU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DF16" i="3"/>
  <c r="DI16" i="3"/>
  <c r="DJ16" i="3" s="1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V21" i="3" s="1"/>
  <c r="CU21" i="3"/>
  <c r="CY21" i="3"/>
  <c r="CZ21" i="3"/>
  <c r="DA21" i="3"/>
  <c r="DB21" i="3"/>
  <c r="DC21" i="3"/>
  <c r="A22" i="3"/>
  <c r="Y22" i="3"/>
  <c r="CU22" i="3"/>
  <c r="CV22" i="3"/>
  <c r="CX22" i="3"/>
  <c r="DF22" i="3" s="1"/>
  <c r="CY22" i="3"/>
  <c r="CZ22" i="3"/>
  <c r="DA22" i="3"/>
  <c r="DB22" i="3"/>
  <c r="DC22" i="3"/>
  <c r="DG22" i="3"/>
  <c r="DI22" i="3"/>
  <c r="DJ22" i="3"/>
  <c r="A23" i="3"/>
  <c r="Y23" i="3"/>
  <c r="CV23" i="3" s="1"/>
  <c r="CU23" i="3"/>
  <c r="CY23" i="3"/>
  <c r="CZ23" i="3"/>
  <c r="DA23" i="3"/>
  <c r="DB23" i="3"/>
  <c r="DC23" i="3"/>
  <c r="A24" i="3"/>
  <c r="Y24" i="3"/>
  <c r="CX24" i="3" s="1"/>
  <c r="CU24" i="3"/>
  <c r="CV24" i="3"/>
  <c r="CY24" i="3"/>
  <c r="CZ24" i="3"/>
  <c r="DA24" i="3"/>
  <c r="DB24" i="3"/>
  <c r="DC24" i="3"/>
  <c r="A25" i="3"/>
  <c r="Y25" i="3"/>
  <c r="CX25" i="3"/>
  <c r="CY25" i="3"/>
  <c r="CZ25" i="3"/>
  <c r="DA25" i="3"/>
  <c r="DB25" i="3"/>
  <c r="DC25" i="3"/>
  <c r="DF25" i="3"/>
  <c r="DI25" i="3"/>
  <c r="DJ25" i="3" s="1"/>
  <c r="A26" i="3"/>
  <c r="Y26" i="3"/>
  <c r="CW26" i="3" s="1"/>
  <c r="CY26" i="3"/>
  <c r="CZ26" i="3"/>
  <c r="DA26" i="3"/>
  <c r="DB26" i="3"/>
  <c r="DC26" i="3"/>
  <c r="A27" i="3"/>
  <c r="Y27" i="3"/>
  <c r="CW27" i="3"/>
  <c r="CX27" i="3"/>
  <c r="CY27" i="3"/>
  <c r="CZ27" i="3"/>
  <c r="DB27" i="3" s="1"/>
  <c r="DA27" i="3"/>
  <c r="DC27" i="3"/>
  <c r="DF27" i="3"/>
  <c r="DG27" i="3"/>
  <c r="DH27" i="3"/>
  <c r="DJ27" i="3" s="1"/>
  <c r="DI27" i="3"/>
  <c r="A28" i="3"/>
  <c r="Y28" i="3"/>
  <c r="CW28" i="3" s="1"/>
  <c r="CX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W30" i="3"/>
  <c r="CX30" i="3"/>
  <c r="DI30" i="3" s="1"/>
  <c r="CY30" i="3"/>
  <c r="CZ30" i="3"/>
  <c r="DB30" i="3" s="1"/>
  <c r="DA30" i="3"/>
  <c r="DC30" i="3"/>
  <c r="DF30" i="3"/>
  <c r="DG30" i="3"/>
  <c r="DH30" i="3"/>
  <c r="A31" i="3"/>
  <c r="Y31" i="3"/>
  <c r="CX31" i="3"/>
  <c r="DH31" i="3" s="1"/>
  <c r="CY31" i="3"/>
  <c r="CZ31" i="3"/>
  <c r="DA31" i="3"/>
  <c r="DB31" i="3"/>
  <c r="DC31" i="3"/>
  <c r="DF31" i="3"/>
  <c r="DG31" i="3"/>
  <c r="DI31" i="3"/>
  <c r="DJ31" i="3"/>
  <c r="A32" i="3"/>
  <c r="Y32" i="3"/>
  <c r="CX32" i="3"/>
  <c r="CY32" i="3"/>
  <c r="CZ32" i="3"/>
  <c r="DA32" i="3"/>
  <c r="DB32" i="3"/>
  <c r="DC32" i="3"/>
  <c r="A33" i="3"/>
  <c r="Y33" i="3"/>
  <c r="CX33" i="3" s="1"/>
  <c r="CY33" i="3"/>
  <c r="CZ33" i="3"/>
  <c r="DB33" i="3" s="1"/>
  <c r="DA33" i="3"/>
  <c r="DC33" i="3"/>
  <c r="DH33" i="3"/>
  <c r="A34" i="3"/>
  <c r="Y34" i="3"/>
  <c r="CU34" i="3"/>
  <c r="CV34" i="3"/>
  <c r="CX34" i="3"/>
  <c r="DI34" i="3" s="1"/>
  <c r="CY34" i="3"/>
  <c r="CZ34" i="3"/>
  <c r="DB34" i="3" s="1"/>
  <c r="DA34" i="3"/>
  <c r="DC34" i="3"/>
  <c r="DF34" i="3"/>
  <c r="DG34" i="3"/>
  <c r="DH34" i="3"/>
  <c r="A35" i="3"/>
  <c r="Y35" i="3"/>
  <c r="CX35" i="3"/>
  <c r="DH35" i="3" s="1"/>
  <c r="CY35" i="3"/>
  <c r="CZ35" i="3"/>
  <c r="DA35" i="3"/>
  <c r="DB35" i="3"/>
  <c r="DC35" i="3"/>
  <c r="DF35" i="3"/>
  <c r="DG35" i="3"/>
  <c r="DI35" i="3"/>
  <c r="DJ35" i="3"/>
  <c r="A36" i="3"/>
  <c r="Y36" i="3"/>
  <c r="CX36" i="3" s="1"/>
  <c r="CW36" i="3"/>
  <c r="CY36" i="3"/>
  <c r="CZ36" i="3"/>
  <c r="DB36" i="3" s="1"/>
  <c r="DA36" i="3"/>
  <c r="DC36" i="3"/>
  <c r="A37" i="3"/>
  <c r="Y37" i="3"/>
  <c r="CW37" i="3"/>
  <c r="CX37" i="3"/>
  <c r="CY37" i="3"/>
  <c r="CZ37" i="3"/>
  <c r="DB37" i="3" s="1"/>
  <c r="DA37" i="3"/>
  <c r="DC37" i="3"/>
  <c r="A38" i="3"/>
  <c r="Y38" i="3"/>
  <c r="CX38" i="3" s="1"/>
  <c r="CY38" i="3"/>
  <c r="CZ38" i="3"/>
  <c r="DB38" i="3" s="1"/>
  <c r="DA38" i="3"/>
  <c r="DC38" i="3"/>
  <c r="DF38" i="3"/>
  <c r="DJ38" i="3" s="1"/>
  <c r="DH38" i="3"/>
  <c r="A39" i="3"/>
  <c r="Y39" i="3"/>
  <c r="CX39" i="3"/>
  <c r="DH39" i="3" s="1"/>
  <c r="CY39" i="3"/>
  <c r="CZ39" i="3"/>
  <c r="DA39" i="3"/>
  <c r="DB39" i="3"/>
  <c r="DC39" i="3"/>
  <c r="DF39" i="3"/>
  <c r="DG39" i="3"/>
  <c r="DI39" i="3"/>
  <c r="DJ39" i="3"/>
  <c r="A40" i="3"/>
  <c r="Y40" i="3"/>
  <c r="CX40" i="3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H41" i="3"/>
  <c r="A42" i="3"/>
  <c r="Y42" i="3"/>
  <c r="CX42" i="3" s="1"/>
  <c r="CY42" i="3"/>
  <c r="CZ42" i="3"/>
  <c r="DA42" i="3"/>
  <c r="DB42" i="3"/>
  <c r="DC42" i="3"/>
  <c r="DG42" i="3"/>
  <c r="DH42" i="3"/>
  <c r="A43" i="3"/>
  <c r="Y43" i="3"/>
  <c r="CU43" i="3"/>
  <c r="CV43" i="3"/>
  <c r="CX43" i="3"/>
  <c r="DH43" i="3" s="1"/>
  <c r="CY43" i="3"/>
  <c r="CZ43" i="3"/>
  <c r="DA43" i="3"/>
  <c r="DB43" i="3"/>
  <c r="DC43" i="3"/>
  <c r="DF43" i="3"/>
  <c r="DG43" i="3"/>
  <c r="DI43" i="3"/>
  <c r="DJ43" i="3"/>
  <c r="A44" i="3"/>
  <c r="Y44" i="3"/>
  <c r="CX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W46" i="3"/>
  <c r="CX46" i="3"/>
  <c r="DI46" i="3" s="1"/>
  <c r="CY46" i="3"/>
  <c r="CZ46" i="3"/>
  <c r="DB46" i="3" s="1"/>
  <c r="DA46" i="3"/>
  <c r="DC46" i="3"/>
  <c r="DF46" i="3"/>
  <c r="DG46" i="3"/>
  <c r="DH46" i="3"/>
  <c r="A47" i="3"/>
  <c r="Y47" i="3"/>
  <c r="CX47" i="3"/>
  <c r="DH47" i="3" s="1"/>
  <c r="CY47" i="3"/>
  <c r="CZ47" i="3"/>
  <c r="DA47" i="3"/>
  <c r="DB47" i="3"/>
  <c r="DC47" i="3"/>
  <c r="DF47" i="3"/>
  <c r="DG47" i="3"/>
  <c r="DI47" i="3"/>
  <c r="DJ47" i="3"/>
  <c r="A48" i="3"/>
  <c r="Y48" i="3"/>
  <c r="CX48" i="3"/>
  <c r="CY48" i="3"/>
  <c r="CZ48" i="3"/>
  <c r="DA48" i="3"/>
  <c r="DB48" i="3"/>
  <c r="DC48" i="3"/>
  <c r="A49" i="3"/>
  <c r="Y49" i="3"/>
  <c r="CX49" i="3" s="1"/>
  <c r="CY49" i="3"/>
  <c r="CZ49" i="3"/>
  <c r="DB49" i="3" s="1"/>
  <c r="DA49" i="3"/>
  <c r="DC49" i="3"/>
  <c r="DH49" i="3"/>
  <c r="A50" i="3"/>
  <c r="Y50" i="3"/>
  <c r="CX50" i="3" s="1"/>
  <c r="CY50" i="3"/>
  <c r="CZ50" i="3"/>
  <c r="DA50" i="3"/>
  <c r="DB50" i="3"/>
  <c r="DC50" i="3"/>
  <c r="DG50" i="3"/>
  <c r="DH50" i="3"/>
  <c r="A51" i="3"/>
  <c r="Y51" i="3"/>
  <c r="CX51" i="3"/>
  <c r="CY51" i="3"/>
  <c r="CZ51" i="3"/>
  <c r="DB51" i="3" s="1"/>
  <c r="DA51" i="3"/>
  <c r="DC51" i="3"/>
  <c r="DI51" i="3"/>
  <c r="A52" i="3"/>
  <c r="Y52" i="3"/>
  <c r="CV52" i="3" s="1"/>
  <c r="CU52" i="3"/>
  <c r="CX52" i="3"/>
  <c r="CY52" i="3"/>
  <c r="CZ52" i="3"/>
  <c r="DA52" i="3"/>
  <c r="DB52" i="3"/>
  <c r="DC52" i="3"/>
  <c r="A53" i="3"/>
  <c r="Y53" i="3"/>
  <c r="CX53" i="3" s="1"/>
  <c r="CY53" i="3"/>
  <c r="CZ53" i="3"/>
  <c r="DB53" i="3" s="1"/>
  <c r="DA53" i="3"/>
  <c r="DC53" i="3"/>
  <c r="A54" i="3"/>
  <c r="Y54" i="3"/>
  <c r="CW54" i="3" s="1"/>
  <c r="CX54" i="3"/>
  <c r="DH54" i="3" s="1"/>
  <c r="CY54" i="3"/>
  <c r="CZ54" i="3"/>
  <c r="DB54" i="3" s="1"/>
  <c r="DA54" i="3"/>
  <c r="DC54" i="3"/>
  <c r="DF54" i="3"/>
  <c r="DG54" i="3"/>
  <c r="DJ54" i="3" s="1"/>
  <c r="DI54" i="3"/>
  <c r="A55" i="3"/>
  <c r="Y55" i="3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A57" i="3"/>
  <c r="Y57" i="3"/>
  <c r="CX57" i="3" s="1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DG58" i="3"/>
  <c r="DH58" i="3"/>
  <c r="A59" i="3"/>
  <c r="Y59" i="3"/>
  <c r="CX59" i="3"/>
  <c r="CY59" i="3"/>
  <c r="CZ59" i="3"/>
  <c r="DB59" i="3" s="1"/>
  <c r="DA59" i="3"/>
  <c r="DC59" i="3"/>
  <c r="A60" i="3"/>
  <c r="Y60" i="3"/>
  <c r="CX60" i="3"/>
  <c r="CY60" i="3"/>
  <c r="CZ60" i="3"/>
  <c r="DB60" i="3" s="1"/>
  <c r="DA60" i="3"/>
  <c r="DC60" i="3"/>
  <c r="A61" i="3"/>
  <c r="Y61" i="3"/>
  <c r="CX61" i="3" s="1"/>
  <c r="CU61" i="3"/>
  <c r="CV61" i="3"/>
  <c r="CY61" i="3"/>
  <c r="CZ61" i="3"/>
  <c r="DB61" i="3" s="1"/>
  <c r="DA61" i="3"/>
  <c r="DC61" i="3"/>
  <c r="DH61" i="3"/>
  <c r="A62" i="3"/>
  <c r="Y62" i="3"/>
  <c r="CW62" i="3" s="1"/>
  <c r="CX62" i="3"/>
  <c r="DH62" i="3" s="1"/>
  <c r="CY62" i="3"/>
  <c r="CZ62" i="3"/>
  <c r="DB62" i="3" s="1"/>
  <c r="DA62" i="3"/>
  <c r="DC62" i="3"/>
  <c r="DF62" i="3"/>
  <c r="DG62" i="3"/>
  <c r="DJ62" i="3" s="1"/>
  <c r="DI62" i="3"/>
  <c r="A63" i="3"/>
  <c r="Y63" i="3"/>
  <c r="CX63" i="3" s="1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X76" i="3" s="1"/>
  <c r="CY76" i="3"/>
  <c r="CZ76" i="3"/>
  <c r="DB76" i="3" s="1"/>
  <c r="DA76" i="3"/>
  <c r="DC76" i="3"/>
  <c r="DI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X82" i="3"/>
  <c r="CY82" i="3"/>
  <c r="CZ82" i="3"/>
  <c r="DB82" i="3" s="1"/>
  <c r="DA82" i="3"/>
  <c r="DC82" i="3"/>
  <c r="DF82" i="3"/>
  <c r="DH8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C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AJ32" i="1" s="1"/>
  <c r="FR28" i="1"/>
  <c r="BY32" i="1" s="1"/>
  <c r="GL28" i="1"/>
  <c r="GO28" i="1"/>
  <c r="CC32" i="1" s="1"/>
  <c r="CC26" i="1" s="1"/>
  <c r="GP28" i="1"/>
  <c r="GV28" i="1"/>
  <c r="HC28" i="1" s="1"/>
  <c r="GX28" i="1" s="1"/>
  <c r="CJ32" i="1" s="1"/>
  <c r="O29" i="1"/>
  <c r="P29" i="1"/>
  <c r="Q29" i="1"/>
  <c r="R29" i="1"/>
  <c r="S29" i="1"/>
  <c r="T29" i="1"/>
  <c r="U29" i="1"/>
  <c r="V29" i="1"/>
  <c r="W29" i="1"/>
  <c r="X29" i="1"/>
  <c r="Y29" i="1"/>
  <c r="AB29" i="1"/>
  <c r="AC29" i="1"/>
  <c r="AD29" i="1"/>
  <c r="AE29" i="1"/>
  <c r="AF29" i="1"/>
  <c r="AG29" i="1"/>
  <c r="AH29" i="1"/>
  <c r="AI29" i="1"/>
  <c r="AJ29" i="1"/>
  <c r="CP29" i="1"/>
  <c r="GM29" i="1" s="1"/>
  <c r="HD29" i="1" s="1"/>
  <c r="CM32" i="1" s="1"/>
  <c r="BD32" i="1" s="1"/>
  <c r="BD26" i="1" s="1"/>
  <c r="FR29" i="1"/>
  <c r="GL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CP30" i="1" s="1"/>
  <c r="GM30" i="1" s="1"/>
  <c r="HD30" i="1" s="1"/>
  <c r="AC30" i="1"/>
  <c r="AD30" i="1"/>
  <c r="AE30" i="1"/>
  <c r="AF30" i="1"/>
  <c r="AG30" i="1"/>
  <c r="AH30" i="1"/>
  <c r="AI30" i="1"/>
  <c r="AJ30" i="1"/>
  <c r="FR30" i="1"/>
  <c r="GL30" i="1"/>
  <c r="GN30" i="1"/>
  <c r="GO30" i="1"/>
  <c r="GP30" i="1"/>
  <c r="GV30" i="1"/>
  <c r="GX30" i="1"/>
  <c r="B32" i="1"/>
  <c r="B26" i="1" s="1"/>
  <c r="C32" i="1"/>
  <c r="C26" i="1" s="1"/>
  <c r="D32" i="1"/>
  <c r="D26" i="1" s="1"/>
  <c r="F32" i="1"/>
  <c r="F26" i="1" s="1"/>
  <c r="G32" i="1"/>
  <c r="AG32" i="1"/>
  <c r="AO32" i="1"/>
  <c r="AO26" i="1" s="1"/>
  <c r="BX32" i="1"/>
  <c r="BX26" i="1" s="1"/>
  <c r="CK32" i="1"/>
  <c r="BB32" i="1" s="1"/>
  <c r="F45" i="1" s="1"/>
  <c r="CL32" i="1"/>
  <c r="BC32" i="1" s="1"/>
  <c r="F48" i="1" s="1"/>
  <c r="D62" i="1"/>
  <c r="B64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C66" i="1"/>
  <c r="AE66" i="1"/>
  <c r="AD66" i="1" s="1"/>
  <c r="AF66" i="1"/>
  <c r="AG66" i="1"/>
  <c r="CU66" i="1" s="1"/>
  <c r="T66" i="1" s="1"/>
  <c r="AG69" i="1" s="1"/>
  <c r="AH66" i="1"/>
  <c r="AI66" i="1"/>
  <c r="AJ66" i="1"/>
  <c r="CX66" i="1" s="1"/>
  <c r="W66" i="1" s="1"/>
  <c r="AJ69" i="1" s="1"/>
  <c r="CQ66" i="1"/>
  <c r="CR66" i="1"/>
  <c r="CS66" i="1"/>
  <c r="CT66" i="1"/>
  <c r="CV66" i="1"/>
  <c r="CW66" i="1"/>
  <c r="FR66" i="1"/>
  <c r="GL66" i="1"/>
  <c r="GN66" i="1"/>
  <c r="GP66" i="1"/>
  <c r="GV66" i="1"/>
  <c r="HC66" i="1" s="1"/>
  <c r="GX66" i="1" s="1"/>
  <c r="C67" i="1"/>
  <c r="D67" i="1"/>
  <c r="T67" i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CV67" i="1"/>
  <c r="CW67" i="1"/>
  <c r="CX67" i="1"/>
  <c r="W67" i="1" s="1"/>
  <c r="FR67" i="1"/>
  <c r="GL67" i="1"/>
  <c r="GN67" i="1"/>
  <c r="GP67" i="1"/>
  <c r="GV67" i="1"/>
  <c r="HC67" i="1" s="1"/>
  <c r="GX67" i="1" s="1"/>
  <c r="B69" i="1"/>
  <c r="C69" i="1"/>
  <c r="C64" i="1" s="1"/>
  <c r="D69" i="1"/>
  <c r="D64" i="1" s="1"/>
  <c r="F69" i="1"/>
  <c r="F64" i="1" s="1"/>
  <c r="G69" i="1"/>
  <c r="G64" i="1" s="1"/>
  <c r="BD69" i="1"/>
  <c r="BX69" i="1"/>
  <c r="CJ69" i="1"/>
  <c r="CJ64" i="1" s="1"/>
  <c r="CK69" i="1"/>
  <c r="CK64" i="1" s="1"/>
  <c r="CL69" i="1"/>
  <c r="CM69" i="1"/>
  <c r="CM64" i="1" s="1"/>
  <c r="D99" i="1"/>
  <c r="E101" i="1"/>
  <c r="F101" i="1"/>
  <c r="G101" i="1"/>
  <c r="Z101" i="1"/>
  <c r="AA101" i="1"/>
  <c r="AM101" i="1"/>
  <c r="AN101" i="1"/>
  <c r="BC101" i="1"/>
  <c r="BE101" i="1"/>
  <c r="BF101" i="1"/>
  <c r="BG101" i="1"/>
  <c r="BH101" i="1"/>
  <c r="BI101" i="1"/>
  <c r="BJ101" i="1"/>
  <c r="BK101" i="1"/>
  <c r="BL101" i="1"/>
  <c r="BM101" i="1"/>
  <c r="BN101" i="1"/>
  <c r="BO101" i="1"/>
  <c r="BP101" i="1"/>
  <c r="BQ101" i="1"/>
  <c r="BR101" i="1"/>
  <c r="BS101" i="1"/>
  <c r="BT101" i="1"/>
  <c r="BU101" i="1"/>
  <c r="BV101" i="1"/>
  <c r="BW101" i="1"/>
  <c r="CK101" i="1"/>
  <c r="CL101" i="1"/>
  <c r="CM101" i="1"/>
  <c r="CN101" i="1"/>
  <c r="CO101" i="1"/>
  <c r="CP101" i="1"/>
  <c r="CQ101" i="1"/>
  <c r="CR101" i="1"/>
  <c r="CS101" i="1"/>
  <c r="CT101" i="1"/>
  <c r="CU101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DL101" i="1"/>
  <c r="DM101" i="1"/>
  <c r="DN101" i="1"/>
  <c r="DO101" i="1"/>
  <c r="DP101" i="1"/>
  <c r="DQ101" i="1"/>
  <c r="DR101" i="1"/>
  <c r="DS101" i="1"/>
  <c r="DT101" i="1"/>
  <c r="DU101" i="1"/>
  <c r="DV101" i="1"/>
  <c r="DW101" i="1"/>
  <c r="DX101" i="1"/>
  <c r="DY101" i="1"/>
  <c r="DZ101" i="1"/>
  <c r="EA101" i="1"/>
  <c r="EB101" i="1"/>
  <c r="EC101" i="1"/>
  <c r="ED101" i="1"/>
  <c r="EE101" i="1"/>
  <c r="EF101" i="1"/>
  <c r="EG101" i="1"/>
  <c r="EH101" i="1"/>
  <c r="EI101" i="1"/>
  <c r="EJ101" i="1"/>
  <c r="EK101" i="1"/>
  <c r="EL101" i="1"/>
  <c r="EM101" i="1"/>
  <c r="EN101" i="1"/>
  <c r="EO101" i="1"/>
  <c r="EP101" i="1"/>
  <c r="EQ101" i="1"/>
  <c r="ER101" i="1"/>
  <c r="ES101" i="1"/>
  <c r="ET101" i="1"/>
  <c r="EU101" i="1"/>
  <c r="EV101" i="1"/>
  <c r="EW101" i="1"/>
  <c r="EX101" i="1"/>
  <c r="EY101" i="1"/>
  <c r="EZ101" i="1"/>
  <c r="FA101" i="1"/>
  <c r="FB101" i="1"/>
  <c r="FC101" i="1"/>
  <c r="FD101" i="1"/>
  <c r="FE101" i="1"/>
  <c r="FF101" i="1"/>
  <c r="FG101" i="1"/>
  <c r="FH101" i="1"/>
  <c r="FI101" i="1"/>
  <c r="FJ101" i="1"/>
  <c r="FK101" i="1"/>
  <c r="FL101" i="1"/>
  <c r="FM101" i="1"/>
  <c r="FN101" i="1"/>
  <c r="FO101" i="1"/>
  <c r="FP101" i="1"/>
  <c r="FQ101" i="1"/>
  <c r="FR101" i="1"/>
  <c r="FS101" i="1"/>
  <c r="FT101" i="1"/>
  <c r="FU101" i="1"/>
  <c r="FV101" i="1"/>
  <c r="FW101" i="1"/>
  <c r="FX101" i="1"/>
  <c r="FY101" i="1"/>
  <c r="FZ101" i="1"/>
  <c r="GA101" i="1"/>
  <c r="GB101" i="1"/>
  <c r="GC101" i="1"/>
  <c r="GD101" i="1"/>
  <c r="GE101" i="1"/>
  <c r="GF101" i="1"/>
  <c r="GG101" i="1"/>
  <c r="GH101" i="1"/>
  <c r="GI101" i="1"/>
  <c r="GJ101" i="1"/>
  <c r="GK101" i="1"/>
  <c r="GL101" i="1"/>
  <c r="GM101" i="1"/>
  <c r="GN101" i="1"/>
  <c r="GO101" i="1"/>
  <c r="GP101" i="1"/>
  <c r="GQ101" i="1"/>
  <c r="GR101" i="1"/>
  <c r="GS101" i="1"/>
  <c r="GT101" i="1"/>
  <c r="GU101" i="1"/>
  <c r="GV101" i="1"/>
  <c r="GW101" i="1"/>
  <c r="GX101" i="1"/>
  <c r="C103" i="1"/>
  <c r="D103" i="1"/>
  <c r="I103" i="1"/>
  <c r="CX16" i="3" s="1"/>
  <c r="DH16" i="3" s="1"/>
  <c r="K103" i="1"/>
  <c r="T103" i="1"/>
  <c r="AC103" i="1"/>
  <c r="AE103" i="1"/>
  <c r="AD103" i="1" s="1"/>
  <c r="AF103" i="1"/>
  <c r="AG103" i="1"/>
  <c r="AH103" i="1"/>
  <c r="AI103" i="1"/>
  <c r="AJ103" i="1"/>
  <c r="CX103" i="1" s="1"/>
  <c r="W103" i="1" s="1"/>
  <c r="CQ103" i="1"/>
  <c r="CR103" i="1"/>
  <c r="CS103" i="1"/>
  <c r="CT103" i="1"/>
  <c r="CU103" i="1"/>
  <c r="CV103" i="1"/>
  <c r="CW103" i="1"/>
  <c r="FR103" i="1"/>
  <c r="GL103" i="1"/>
  <c r="GN103" i="1"/>
  <c r="GP103" i="1"/>
  <c r="GV103" i="1"/>
  <c r="HC103" i="1" s="1"/>
  <c r="GX103" i="1"/>
  <c r="C104" i="1"/>
  <c r="D104" i="1"/>
  <c r="I104" i="1"/>
  <c r="CU18" i="3" s="1"/>
  <c r="K104" i="1"/>
  <c r="AC104" i="1"/>
  <c r="AE104" i="1"/>
  <c r="AD104" i="1" s="1"/>
  <c r="AF104" i="1"/>
  <c r="AG104" i="1"/>
  <c r="CU104" i="1" s="1"/>
  <c r="T104" i="1" s="1"/>
  <c r="AH104" i="1"/>
  <c r="AI104" i="1"/>
  <c r="AJ104" i="1"/>
  <c r="CQ104" i="1"/>
  <c r="CR104" i="1"/>
  <c r="CS104" i="1"/>
  <c r="CT104" i="1"/>
  <c r="CV104" i="1"/>
  <c r="CW104" i="1"/>
  <c r="CX104" i="1"/>
  <c r="FR104" i="1"/>
  <c r="GL104" i="1"/>
  <c r="GN104" i="1"/>
  <c r="GP104" i="1"/>
  <c r="GV104" i="1"/>
  <c r="HC104" i="1"/>
  <c r="B106" i="1"/>
  <c r="B101" i="1" s="1"/>
  <c r="C106" i="1"/>
  <c r="C101" i="1" s="1"/>
  <c r="D106" i="1"/>
  <c r="D101" i="1" s="1"/>
  <c r="F106" i="1"/>
  <c r="G106" i="1"/>
  <c r="BC106" i="1"/>
  <c r="F122" i="1" s="1"/>
  <c r="BD106" i="1"/>
  <c r="BX106" i="1"/>
  <c r="CK106" i="1"/>
  <c r="BB106" i="1" s="1"/>
  <c r="F119" i="1" s="1"/>
  <c r="CL106" i="1"/>
  <c r="CM106" i="1"/>
  <c r="D136" i="1"/>
  <c r="D138" i="1"/>
  <c r="E138" i="1"/>
  <c r="Z138" i="1"/>
  <c r="AA138" i="1"/>
  <c r="AM138" i="1"/>
  <c r="AN138" i="1"/>
  <c r="BC138" i="1"/>
  <c r="BE138" i="1"/>
  <c r="BF138" i="1"/>
  <c r="BG138" i="1"/>
  <c r="BH138" i="1"/>
  <c r="BI138" i="1"/>
  <c r="BJ138" i="1"/>
  <c r="BK138" i="1"/>
  <c r="BL138" i="1"/>
  <c r="BM138" i="1"/>
  <c r="BN138" i="1"/>
  <c r="BO138" i="1"/>
  <c r="BP138" i="1"/>
  <c r="BQ138" i="1"/>
  <c r="BR138" i="1"/>
  <c r="BS138" i="1"/>
  <c r="BT138" i="1"/>
  <c r="BU138" i="1"/>
  <c r="BV138" i="1"/>
  <c r="BW138" i="1"/>
  <c r="BX138" i="1"/>
  <c r="CK138" i="1"/>
  <c r="CL138" i="1"/>
  <c r="CM138" i="1"/>
  <c r="CN138" i="1"/>
  <c r="CO138" i="1"/>
  <c r="CP138" i="1"/>
  <c r="CQ138" i="1"/>
  <c r="CR138" i="1"/>
  <c r="CS138" i="1"/>
  <c r="CT138" i="1"/>
  <c r="CU138" i="1"/>
  <c r="CV138" i="1"/>
  <c r="CW138" i="1"/>
  <c r="CX138" i="1"/>
  <c r="CY138" i="1"/>
  <c r="CZ138" i="1"/>
  <c r="DA138" i="1"/>
  <c r="DB138" i="1"/>
  <c r="DC138" i="1"/>
  <c r="DD138" i="1"/>
  <c r="DE138" i="1"/>
  <c r="DF138" i="1"/>
  <c r="DG138" i="1"/>
  <c r="DH138" i="1"/>
  <c r="DI138" i="1"/>
  <c r="DJ138" i="1"/>
  <c r="DK138" i="1"/>
  <c r="DL138" i="1"/>
  <c r="DM138" i="1"/>
  <c r="DN138" i="1"/>
  <c r="DO138" i="1"/>
  <c r="DP138" i="1"/>
  <c r="DQ138" i="1"/>
  <c r="DR138" i="1"/>
  <c r="DS138" i="1"/>
  <c r="DT138" i="1"/>
  <c r="DU138" i="1"/>
  <c r="DV138" i="1"/>
  <c r="DW138" i="1"/>
  <c r="DX138" i="1"/>
  <c r="DY138" i="1"/>
  <c r="DZ138" i="1"/>
  <c r="EA138" i="1"/>
  <c r="EB138" i="1"/>
  <c r="EC138" i="1"/>
  <c r="ED138" i="1"/>
  <c r="EE138" i="1"/>
  <c r="EF138" i="1"/>
  <c r="EG138" i="1"/>
  <c r="EH138" i="1"/>
  <c r="EI138" i="1"/>
  <c r="EJ138" i="1"/>
  <c r="EK138" i="1"/>
  <c r="EL138" i="1"/>
  <c r="EM138" i="1"/>
  <c r="EN138" i="1"/>
  <c r="EO138" i="1"/>
  <c r="EP138" i="1"/>
  <c r="EQ138" i="1"/>
  <c r="ER138" i="1"/>
  <c r="ES138" i="1"/>
  <c r="ET138" i="1"/>
  <c r="EU138" i="1"/>
  <c r="EV138" i="1"/>
  <c r="EW138" i="1"/>
  <c r="EX138" i="1"/>
  <c r="EY138" i="1"/>
  <c r="EZ138" i="1"/>
  <c r="FA138" i="1"/>
  <c r="FB138" i="1"/>
  <c r="FC138" i="1"/>
  <c r="FD138" i="1"/>
  <c r="FE138" i="1"/>
  <c r="FF138" i="1"/>
  <c r="FG138" i="1"/>
  <c r="FH138" i="1"/>
  <c r="FI138" i="1"/>
  <c r="FJ138" i="1"/>
  <c r="FK138" i="1"/>
  <c r="FL138" i="1"/>
  <c r="FM138" i="1"/>
  <c r="FN138" i="1"/>
  <c r="FO138" i="1"/>
  <c r="FP138" i="1"/>
  <c r="FQ138" i="1"/>
  <c r="FR138" i="1"/>
  <c r="FS138" i="1"/>
  <c r="FT138" i="1"/>
  <c r="FU138" i="1"/>
  <c r="FV138" i="1"/>
  <c r="FW138" i="1"/>
  <c r="FX138" i="1"/>
  <c r="FY138" i="1"/>
  <c r="FZ138" i="1"/>
  <c r="GA138" i="1"/>
  <c r="GB138" i="1"/>
  <c r="GC138" i="1"/>
  <c r="GD138" i="1"/>
  <c r="GE138" i="1"/>
  <c r="GF138" i="1"/>
  <c r="GG138" i="1"/>
  <c r="GH138" i="1"/>
  <c r="GI138" i="1"/>
  <c r="GJ138" i="1"/>
  <c r="GK138" i="1"/>
  <c r="GL138" i="1"/>
  <c r="GM138" i="1"/>
  <c r="GN138" i="1"/>
  <c r="GO138" i="1"/>
  <c r="GP138" i="1"/>
  <c r="GQ138" i="1"/>
  <c r="GR138" i="1"/>
  <c r="GS138" i="1"/>
  <c r="GT138" i="1"/>
  <c r="GU138" i="1"/>
  <c r="GV138" i="1"/>
  <c r="GW138" i="1"/>
  <c r="GX138" i="1"/>
  <c r="C140" i="1"/>
  <c r="D140" i="1"/>
  <c r="U140" i="1"/>
  <c r="G224" i="6" s="1"/>
  <c r="W140" i="1"/>
  <c r="AC140" i="1"/>
  <c r="AE140" i="1"/>
  <c r="AD140" i="1" s="1"/>
  <c r="AF140" i="1"/>
  <c r="AG140" i="1"/>
  <c r="AH140" i="1"/>
  <c r="AI140" i="1"/>
  <c r="AJ140" i="1"/>
  <c r="CQ140" i="1"/>
  <c r="CR140" i="1"/>
  <c r="CS140" i="1"/>
  <c r="CT140" i="1"/>
  <c r="CU140" i="1"/>
  <c r="T140" i="1" s="1"/>
  <c r="CV140" i="1"/>
  <c r="CW140" i="1"/>
  <c r="CX140" i="1"/>
  <c r="FR140" i="1"/>
  <c r="GL140" i="1"/>
  <c r="GO140" i="1"/>
  <c r="GP140" i="1"/>
  <c r="CD145" i="1" s="1"/>
  <c r="GV140" i="1"/>
  <c r="HC140" i="1"/>
  <c r="GX140" i="1" s="1"/>
  <c r="I141" i="1"/>
  <c r="R141" i="1"/>
  <c r="V141" i="1"/>
  <c r="AC141" i="1"/>
  <c r="AB141" i="1" s="1"/>
  <c r="AD141" i="1"/>
  <c r="AE141" i="1"/>
  <c r="AF141" i="1"/>
  <c r="AG141" i="1"/>
  <c r="AH141" i="1"/>
  <c r="AI141" i="1"/>
  <c r="AJ141" i="1"/>
  <c r="CQ141" i="1"/>
  <c r="P141" i="1" s="1"/>
  <c r="CR141" i="1"/>
  <c r="Q141" i="1" s="1"/>
  <c r="CS141" i="1"/>
  <c r="CT141" i="1"/>
  <c r="S141" i="1" s="1"/>
  <c r="CU141" i="1"/>
  <c r="T141" i="1" s="1"/>
  <c r="CV141" i="1"/>
  <c r="U141" i="1" s="1"/>
  <c r="CW141" i="1"/>
  <c r="CX141" i="1"/>
  <c r="W141" i="1" s="1"/>
  <c r="FR141" i="1"/>
  <c r="GL141" i="1"/>
  <c r="GO141" i="1"/>
  <c r="GP141" i="1"/>
  <c r="GV141" i="1"/>
  <c r="HC141" i="1"/>
  <c r="GX141" i="1" s="1"/>
  <c r="I142" i="1"/>
  <c r="S142" i="1" s="1"/>
  <c r="R142" i="1"/>
  <c r="AC142" i="1"/>
  <c r="AE142" i="1"/>
  <c r="AD142" i="1" s="1"/>
  <c r="AF142" i="1"/>
  <c r="AG142" i="1"/>
  <c r="CU142" i="1" s="1"/>
  <c r="T142" i="1" s="1"/>
  <c r="AH142" i="1"/>
  <c r="CV142" i="1" s="1"/>
  <c r="U142" i="1" s="1"/>
  <c r="AI142" i="1"/>
  <c r="AJ142" i="1"/>
  <c r="CX142" i="1" s="1"/>
  <c r="W142" i="1" s="1"/>
  <c r="CQ142" i="1"/>
  <c r="CR142" i="1"/>
  <c r="CS142" i="1"/>
  <c r="CT142" i="1"/>
  <c r="CW142" i="1"/>
  <c r="FR142" i="1"/>
  <c r="GL142" i="1"/>
  <c r="GO142" i="1"/>
  <c r="GP142" i="1"/>
  <c r="GV142" i="1"/>
  <c r="HC142" i="1"/>
  <c r="GX142" i="1" s="1"/>
  <c r="I143" i="1"/>
  <c r="R143" i="1"/>
  <c r="AC143" i="1"/>
  <c r="AB143" i="1" s="1"/>
  <c r="AE143" i="1"/>
  <c r="AD143" i="1" s="1"/>
  <c r="AF143" i="1"/>
  <c r="AG143" i="1"/>
  <c r="CU143" i="1" s="1"/>
  <c r="T143" i="1" s="1"/>
  <c r="AH143" i="1"/>
  <c r="CV143" i="1" s="1"/>
  <c r="U143" i="1" s="1"/>
  <c r="AI143" i="1"/>
  <c r="AJ143" i="1"/>
  <c r="CQ143" i="1"/>
  <c r="P143" i="1" s="1"/>
  <c r="CP143" i="1" s="1"/>
  <c r="O143" i="1" s="1"/>
  <c r="CR143" i="1"/>
  <c r="Q143" i="1" s="1"/>
  <c r="CS143" i="1"/>
  <c r="CT143" i="1"/>
  <c r="S143" i="1" s="1"/>
  <c r="CW143" i="1"/>
  <c r="V143" i="1" s="1"/>
  <c r="CX143" i="1"/>
  <c r="W143" i="1" s="1"/>
  <c r="FR143" i="1"/>
  <c r="GL143" i="1"/>
  <c r="GO143" i="1"/>
  <c r="GP143" i="1"/>
  <c r="GV143" i="1"/>
  <c r="HC143" i="1"/>
  <c r="GX143" i="1" s="1"/>
  <c r="B145" i="1"/>
  <c r="B138" i="1" s="1"/>
  <c r="C145" i="1"/>
  <c r="C138" i="1" s="1"/>
  <c r="D145" i="1"/>
  <c r="F145" i="1"/>
  <c r="F138" i="1" s="1"/>
  <c r="G145" i="1"/>
  <c r="G138" i="1" s="1"/>
  <c r="BC145" i="1"/>
  <c r="F161" i="1" s="1"/>
  <c r="BD145" i="1"/>
  <c r="BX145" i="1"/>
  <c r="CK145" i="1"/>
  <c r="BB145" i="1" s="1"/>
  <c r="F158" i="1" s="1"/>
  <c r="CL145" i="1"/>
  <c r="CM145" i="1"/>
  <c r="D175" i="1"/>
  <c r="E177" i="1"/>
  <c r="Z177" i="1"/>
  <c r="AA177" i="1"/>
  <c r="AM177" i="1"/>
  <c r="AN177" i="1"/>
  <c r="BB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C179" i="1"/>
  <c r="D179" i="1"/>
  <c r="U179" i="1"/>
  <c r="G283" i="6" s="1"/>
  <c r="V179" i="1"/>
  <c r="G286" i="6" s="1"/>
  <c r="AC179" i="1"/>
  <c r="AE179" i="1"/>
  <c r="AD179" i="1" s="1"/>
  <c r="AF179" i="1"/>
  <c r="AG179" i="1"/>
  <c r="AH179" i="1"/>
  <c r="AI179" i="1"/>
  <c r="AJ179" i="1"/>
  <c r="CX179" i="1" s="1"/>
  <c r="W179" i="1" s="1"/>
  <c r="CQ179" i="1"/>
  <c r="CR179" i="1"/>
  <c r="CS179" i="1"/>
  <c r="CT179" i="1"/>
  <c r="CU179" i="1"/>
  <c r="T179" i="1" s="1"/>
  <c r="CV179" i="1"/>
  <c r="CW179" i="1"/>
  <c r="FR179" i="1"/>
  <c r="GL179" i="1"/>
  <c r="BZ183" i="1" s="1"/>
  <c r="GO179" i="1"/>
  <c r="GP179" i="1"/>
  <c r="GV179" i="1"/>
  <c r="HC179" i="1"/>
  <c r="GX179" i="1" s="1"/>
  <c r="C180" i="1"/>
  <c r="D180" i="1"/>
  <c r="U180" i="1"/>
  <c r="G308" i="6" s="1"/>
  <c r="AC180" i="1"/>
  <c r="AE180" i="1"/>
  <c r="AD180" i="1" s="1"/>
  <c r="AF180" i="1"/>
  <c r="AG180" i="1"/>
  <c r="CU180" i="1" s="1"/>
  <c r="T180" i="1" s="1"/>
  <c r="AH180" i="1"/>
  <c r="AI180" i="1"/>
  <c r="AJ180" i="1"/>
  <c r="CX180" i="1" s="1"/>
  <c r="W180" i="1" s="1"/>
  <c r="CQ180" i="1"/>
  <c r="CR180" i="1"/>
  <c r="CS180" i="1"/>
  <c r="CT180" i="1"/>
  <c r="CV180" i="1"/>
  <c r="CW180" i="1"/>
  <c r="FR180" i="1"/>
  <c r="GL180" i="1"/>
  <c r="GO180" i="1"/>
  <c r="GP180" i="1"/>
  <c r="GV180" i="1"/>
  <c r="HC180" i="1" s="1"/>
  <c r="GX180" i="1" s="1"/>
  <c r="C181" i="1"/>
  <c r="D181" i="1"/>
  <c r="U181" i="1"/>
  <c r="G333" i="6" s="1"/>
  <c r="AC181" i="1"/>
  <c r="AE181" i="1"/>
  <c r="AD181" i="1" s="1"/>
  <c r="AF181" i="1"/>
  <c r="AG181" i="1"/>
  <c r="AH181" i="1"/>
  <c r="AI181" i="1"/>
  <c r="AJ181" i="1"/>
  <c r="CQ181" i="1"/>
  <c r="CR181" i="1"/>
  <c r="CS181" i="1"/>
  <c r="CT181" i="1"/>
  <c r="CU181" i="1"/>
  <c r="T181" i="1" s="1"/>
  <c r="CV181" i="1"/>
  <c r="CW181" i="1"/>
  <c r="CX181" i="1"/>
  <c r="W181" i="1" s="1"/>
  <c r="FR181" i="1"/>
  <c r="GL181" i="1"/>
  <c r="GO181" i="1"/>
  <c r="GP181" i="1"/>
  <c r="GV181" i="1"/>
  <c r="HC181" i="1"/>
  <c r="GX181" i="1" s="1"/>
  <c r="B183" i="1"/>
  <c r="B177" i="1" s="1"/>
  <c r="C183" i="1"/>
  <c r="C177" i="1" s="1"/>
  <c r="D183" i="1"/>
  <c r="D177" i="1" s="1"/>
  <c r="F183" i="1"/>
  <c r="F177" i="1" s="1"/>
  <c r="G183" i="1"/>
  <c r="G177" i="1" s="1"/>
  <c r="AG183" i="1"/>
  <c r="AO183" i="1"/>
  <c r="BB183" i="1"/>
  <c r="F196" i="1" s="1"/>
  <c r="BD183" i="1"/>
  <c r="BD177" i="1" s="1"/>
  <c r="BX183" i="1"/>
  <c r="CK183" i="1"/>
  <c r="CK177" i="1" s="1"/>
  <c r="CL183" i="1"/>
  <c r="CM183" i="1"/>
  <c r="F208" i="1"/>
  <c r="D213" i="1"/>
  <c r="D215" i="1"/>
  <c r="E215" i="1"/>
  <c r="Z215" i="1"/>
  <c r="AA215" i="1"/>
  <c r="AM215" i="1"/>
  <c r="AN215" i="1"/>
  <c r="BD215" i="1"/>
  <c r="BE215" i="1"/>
  <c r="BF215" i="1"/>
  <c r="BG215" i="1"/>
  <c r="BH215" i="1"/>
  <c r="BI215" i="1"/>
  <c r="BJ215" i="1"/>
  <c r="BK215" i="1"/>
  <c r="BL215" i="1"/>
  <c r="BM215" i="1"/>
  <c r="BN215" i="1"/>
  <c r="BO215" i="1"/>
  <c r="BP215" i="1"/>
  <c r="BQ215" i="1"/>
  <c r="BR215" i="1"/>
  <c r="BS215" i="1"/>
  <c r="BT215" i="1"/>
  <c r="BU215" i="1"/>
  <c r="BV215" i="1"/>
  <c r="BW215" i="1"/>
  <c r="BX215" i="1"/>
  <c r="CK215" i="1"/>
  <c r="CL215" i="1"/>
  <c r="CM215" i="1"/>
  <c r="CN215" i="1"/>
  <c r="CO215" i="1"/>
  <c r="CP215" i="1"/>
  <c r="CQ215" i="1"/>
  <c r="CR215" i="1"/>
  <c r="CS215" i="1"/>
  <c r="CT215" i="1"/>
  <c r="CU215" i="1"/>
  <c r="CV215" i="1"/>
  <c r="CW215" i="1"/>
  <c r="CX215" i="1"/>
  <c r="CY215" i="1"/>
  <c r="CZ215" i="1"/>
  <c r="DA215" i="1"/>
  <c r="DB215" i="1"/>
  <c r="DC215" i="1"/>
  <c r="DD215" i="1"/>
  <c r="DE215" i="1"/>
  <c r="DF215" i="1"/>
  <c r="DG215" i="1"/>
  <c r="DH215" i="1"/>
  <c r="DI215" i="1"/>
  <c r="DJ215" i="1"/>
  <c r="DK215" i="1"/>
  <c r="DL215" i="1"/>
  <c r="DM215" i="1"/>
  <c r="DN215" i="1"/>
  <c r="DO215" i="1"/>
  <c r="DP215" i="1"/>
  <c r="DQ215" i="1"/>
  <c r="DR215" i="1"/>
  <c r="DS215" i="1"/>
  <c r="DT215" i="1"/>
  <c r="DU215" i="1"/>
  <c r="DV215" i="1"/>
  <c r="DW215" i="1"/>
  <c r="DX215" i="1"/>
  <c r="DY215" i="1"/>
  <c r="DZ215" i="1"/>
  <c r="EA215" i="1"/>
  <c r="EB215" i="1"/>
  <c r="EC215" i="1"/>
  <c r="ED215" i="1"/>
  <c r="EE215" i="1"/>
  <c r="EF215" i="1"/>
  <c r="EG215" i="1"/>
  <c r="EH215" i="1"/>
  <c r="EI215" i="1"/>
  <c r="EJ215" i="1"/>
  <c r="EK215" i="1"/>
  <c r="EL215" i="1"/>
  <c r="EM215" i="1"/>
  <c r="EN215" i="1"/>
  <c r="EO215" i="1"/>
  <c r="EP215" i="1"/>
  <c r="EQ215" i="1"/>
  <c r="ER215" i="1"/>
  <c r="ES215" i="1"/>
  <c r="ET215" i="1"/>
  <c r="EU215" i="1"/>
  <c r="EV215" i="1"/>
  <c r="EW215" i="1"/>
  <c r="EX215" i="1"/>
  <c r="EY215" i="1"/>
  <c r="EZ215" i="1"/>
  <c r="FA215" i="1"/>
  <c r="FB215" i="1"/>
  <c r="FC215" i="1"/>
  <c r="FD215" i="1"/>
  <c r="FE215" i="1"/>
  <c r="FF215" i="1"/>
  <c r="FG215" i="1"/>
  <c r="FH215" i="1"/>
  <c r="FI215" i="1"/>
  <c r="FJ215" i="1"/>
  <c r="FK215" i="1"/>
  <c r="FL215" i="1"/>
  <c r="FM215" i="1"/>
  <c r="FN215" i="1"/>
  <c r="FO215" i="1"/>
  <c r="FP215" i="1"/>
  <c r="FQ215" i="1"/>
  <c r="FR215" i="1"/>
  <c r="FS215" i="1"/>
  <c r="FT215" i="1"/>
  <c r="FU215" i="1"/>
  <c r="FV215" i="1"/>
  <c r="FW215" i="1"/>
  <c r="FX215" i="1"/>
  <c r="FY215" i="1"/>
  <c r="FZ215" i="1"/>
  <c r="GA215" i="1"/>
  <c r="GB215" i="1"/>
  <c r="GC215" i="1"/>
  <c r="GD215" i="1"/>
  <c r="GE215" i="1"/>
  <c r="GF215" i="1"/>
  <c r="GG215" i="1"/>
  <c r="GH215" i="1"/>
  <c r="GI215" i="1"/>
  <c r="GJ215" i="1"/>
  <c r="GK215" i="1"/>
  <c r="GL215" i="1"/>
  <c r="GM215" i="1"/>
  <c r="GN215" i="1"/>
  <c r="GO215" i="1"/>
  <c r="GP215" i="1"/>
  <c r="GQ215" i="1"/>
  <c r="GR215" i="1"/>
  <c r="GS215" i="1"/>
  <c r="GT215" i="1"/>
  <c r="GU215" i="1"/>
  <c r="GV215" i="1"/>
  <c r="GW215" i="1"/>
  <c r="GX215" i="1"/>
  <c r="C217" i="1"/>
  <c r="D217" i="1"/>
  <c r="U217" i="1"/>
  <c r="G390" i="6" s="1"/>
  <c r="V217" i="1"/>
  <c r="G393" i="6" s="1"/>
  <c r="AC217" i="1"/>
  <c r="AD217" i="1"/>
  <c r="AE217" i="1"/>
  <c r="AF217" i="1"/>
  <c r="AG217" i="1"/>
  <c r="AH217" i="1"/>
  <c r="AI217" i="1"/>
  <c r="AJ217" i="1"/>
  <c r="CQ217" i="1"/>
  <c r="CR217" i="1"/>
  <c r="CS217" i="1"/>
  <c r="CT217" i="1"/>
  <c r="CU217" i="1"/>
  <c r="T217" i="1" s="1"/>
  <c r="CV217" i="1"/>
  <c r="CW217" i="1"/>
  <c r="CX217" i="1"/>
  <c r="W217" i="1" s="1"/>
  <c r="FR217" i="1"/>
  <c r="GL217" i="1"/>
  <c r="GO217" i="1"/>
  <c r="GP217" i="1"/>
  <c r="GV217" i="1"/>
  <c r="HC217" i="1" s="1"/>
  <c r="GX217" i="1" s="1"/>
  <c r="C218" i="1"/>
  <c r="D218" i="1"/>
  <c r="I218" i="1"/>
  <c r="K218" i="1"/>
  <c r="AC218" i="1"/>
  <c r="AE218" i="1"/>
  <c r="AD218" i="1" s="1"/>
  <c r="AB218" i="1" s="1"/>
  <c r="AF218" i="1"/>
  <c r="AG218" i="1"/>
  <c r="CU218" i="1" s="1"/>
  <c r="AH218" i="1"/>
  <c r="AI218" i="1"/>
  <c r="AJ218" i="1"/>
  <c r="CX218" i="1" s="1"/>
  <c r="CQ218" i="1"/>
  <c r="CR218" i="1"/>
  <c r="CS218" i="1"/>
  <c r="CT218" i="1"/>
  <c r="CV218" i="1"/>
  <c r="CW218" i="1"/>
  <c r="FR218" i="1"/>
  <c r="GL218" i="1"/>
  <c r="GN218" i="1"/>
  <c r="GP218" i="1"/>
  <c r="GV218" i="1"/>
  <c r="HC218" i="1"/>
  <c r="GX218" i="1" s="1"/>
  <c r="I219" i="1"/>
  <c r="T219" i="1"/>
  <c r="U219" i="1"/>
  <c r="AC219" i="1"/>
  <c r="AE219" i="1"/>
  <c r="AD219" i="1" s="1"/>
  <c r="AB219" i="1" s="1"/>
  <c r="AF219" i="1"/>
  <c r="AG219" i="1"/>
  <c r="AH219" i="1"/>
  <c r="AI219" i="1"/>
  <c r="AJ219" i="1"/>
  <c r="CP219" i="1"/>
  <c r="CQ219" i="1"/>
  <c r="CR219" i="1"/>
  <c r="Q219" i="1" s="1"/>
  <c r="CS219" i="1"/>
  <c r="R219" i="1" s="1"/>
  <c r="CT219" i="1"/>
  <c r="S219" i="1" s="1"/>
  <c r="CU219" i="1"/>
  <c r="CV219" i="1"/>
  <c r="CW219" i="1"/>
  <c r="V219" i="1" s="1"/>
  <c r="CX219" i="1"/>
  <c r="W219" i="1" s="1"/>
  <c r="CY219" i="1"/>
  <c r="X219" i="1" s="1"/>
  <c r="CZ219" i="1"/>
  <c r="Y219" i="1" s="1"/>
  <c r="FR219" i="1"/>
  <c r="GL219" i="1"/>
  <c r="GN219" i="1"/>
  <c r="GP219" i="1"/>
  <c r="GV219" i="1"/>
  <c r="HC219" i="1"/>
  <c r="GX219" i="1" s="1"/>
  <c r="B221" i="1"/>
  <c r="B215" i="1" s="1"/>
  <c r="C221" i="1"/>
  <c r="C215" i="1" s="1"/>
  <c r="D221" i="1"/>
  <c r="F221" i="1"/>
  <c r="F215" i="1" s="1"/>
  <c r="G221" i="1"/>
  <c r="G215" i="1" s="1"/>
  <c r="BC221" i="1"/>
  <c r="BD221" i="1"/>
  <c r="BX221" i="1"/>
  <c r="CK221" i="1"/>
  <c r="BB221" i="1" s="1"/>
  <c r="F234" i="1" s="1"/>
  <c r="CL221" i="1"/>
  <c r="CM221" i="1"/>
  <c r="F246" i="1"/>
  <c r="D251" i="1"/>
  <c r="E253" i="1"/>
  <c r="G253" i="1"/>
  <c r="Z253" i="1"/>
  <c r="AA253" i="1"/>
  <c r="AM253" i="1"/>
  <c r="AN253" i="1"/>
  <c r="BD253" i="1"/>
  <c r="BE253" i="1"/>
  <c r="BF253" i="1"/>
  <c r="BG253" i="1"/>
  <c r="BH253" i="1"/>
  <c r="BI253" i="1"/>
  <c r="BJ253" i="1"/>
  <c r="BK253" i="1"/>
  <c r="BL253" i="1"/>
  <c r="BM253" i="1"/>
  <c r="BN253" i="1"/>
  <c r="BO253" i="1"/>
  <c r="BP253" i="1"/>
  <c r="BQ253" i="1"/>
  <c r="BR253" i="1"/>
  <c r="BS253" i="1"/>
  <c r="BT253" i="1"/>
  <c r="BU253" i="1"/>
  <c r="BV253" i="1"/>
  <c r="BW253" i="1"/>
  <c r="BX253" i="1"/>
  <c r="CK253" i="1"/>
  <c r="CM253" i="1"/>
  <c r="CN253" i="1"/>
  <c r="CO253" i="1"/>
  <c r="CP253" i="1"/>
  <c r="CQ253" i="1"/>
  <c r="CR253" i="1"/>
  <c r="CS253" i="1"/>
  <c r="CT253" i="1"/>
  <c r="CU253" i="1"/>
  <c r="CV253" i="1"/>
  <c r="CW253" i="1"/>
  <c r="CX253" i="1"/>
  <c r="CY253" i="1"/>
  <c r="CZ253" i="1"/>
  <c r="DA253" i="1"/>
  <c r="DB253" i="1"/>
  <c r="DC253" i="1"/>
  <c r="DD253" i="1"/>
  <c r="DE253" i="1"/>
  <c r="DF253" i="1"/>
  <c r="DG253" i="1"/>
  <c r="DH253" i="1"/>
  <c r="DI253" i="1"/>
  <c r="DJ253" i="1"/>
  <c r="DK253" i="1"/>
  <c r="DL253" i="1"/>
  <c r="DM253" i="1"/>
  <c r="DN253" i="1"/>
  <c r="DO253" i="1"/>
  <c r="DP253" i="1"/>
  <c r="DQ253" i="1"/>
  <c r="DR253" i="1"/>
  <c r="DS253" i="1"/>
  <c r="DT253" i="1"/>
  <c r="DU253" i="1"/>
  <c r="DV253" i="1"/>
  <c r="DW253" i="1"/>
  <c r="DX253" i="1"/>
  <c r="DY253" i="1"/>
  <c r="DZ253" i="1"/>
  <c r="EA253" i="1"/>
  <c r="EB253" i="1"/>
  <c r="EC253" i="1"/>
  <c r="ED253" i="1"/>
  <c r="EE253" i="1"/>
  <c r="EF253" i="1"/>
  <c r="EG253" i="1"/>
  <c r="EH253" i="1"/>
  <c r="EI253" i="1"/>
  <c r="EJ253" i="1"/>
  <c r="EK253" i="1"/>
  <c r="EL253" i="1"/>
  <c r="EM253" i="1"/>
  <c r="EN253" i="1"/>
  <c r="EO253" i="1"/>
  <c r="EP253" i="1"/>
  <c r="EQ253" i="1"/>
  <c r="ER253" i="1"/>
  <c r="ES253" i="1"/>
  <c r="ET253" i="1"/>
  <c r="EU253" i="1"/>
  <c r="EV253" i="1"/>
  <c r="EW253" i="1"/>
  <c r="EX253" i="1"/>
  <c r="EY253" i="1"/>
  <c r="EZ253" i="1"/>
  <c r="FA253" i="1"/>
  <c r="FB253" i="1"/>
  <c r="FC253" i="1"/>
  <c r="FD253" i="1"/>
  <c r="FE253" i="1"/>
  <c r="FF253" i="1"/>
  <c r="FG253" i="1"/>
  <c r="FH253" i="1"/>
  <c r="FI253" i="1"/>
  <c r="FJ253" i="1"/>
  <c r="FK253" i="1"/>
  <c r="FL253" i="1"/>
  <c r="FM253" i="1"/>
  <c r="FN253" i="1"/>
  <c r="FO253" i="1"/>
  <c r="FP253" i="1"/>
  <c r="FQ253" i="1"/>
  <c r="FR253" i="1"/>
  <c r="FS253" i="1"/>
  <c r="FT253" i="1"/>
  <c r="FU253" i="1"/>
  <c r="FV253" i="1"/>
  <c r="FW253" i="1"/>
  <c r="FX253" i="1"/>
  <c r="FY253" i="1"/>
  <c r="FZ253" i="1"/>
  <c r="GA253" i="1"/>
  <c r="GB253" i="1"/>
  <c r="GC253" i="1"/>
  <c r="GD253" i="1"/>
  <c r="GE253" i="1"/>
  <c r="GF253" i="1"/>
  <c r="GG253" i="1"/>
  <c r="GH253" i="1"/>
  <c r="GI253" i="1"/>
  <c r="GJ253" i="1"/>
  <c r="GK253" i="1"/>
  <c r="GL253" i="1"/>
  <c r="GM253" i="1"/>
  <c r="GN253" i="1"/>
  <c r="GO253" i="1"/>
  <c r="GP253" i="1"/>
  <c r="GQ253" i="1"/>
  <c r="GR253" i="1"/>
  <c r="GS253" i="1"/>
  <c r="GT253" i="1"/>
  <c r="GU253" i="1"/>
  <c r="GV253" i="1"/>
  <c r="GW253" i="1"/>
  <c r="GX253" i="1"/>
  <c r="C255" i="1"/>
  <c r="D255" i="1"/>
  <c r="I255" i="1"/>
  <c r="CW78" i="3" s="1"/>
  <c r="K255" i="1"/>
  <c r="AC255" i="1"/>
  <c r="AE255" i="1"/>
  <c r="AD255" i="1" s="1"/>
  <c r="AF255" i="1"/>
  <c r="AG255" i="1"/>
  <c r="AH255" i="1"/>
  <c r="AI255" i="1"/>
  <c r="AJ255" i="1"/>
  <c r="CQ255" i="1"/>
  <c r="CR255" i="1"/>
  <c r="CS255" i="1"/>
  <c r="CT255" i="1"/>
  <c r="CU255" i="1"/>
  <c r="T255" i="1" s="1"/>
  <c r="CV255" i="1"/>
  <c r="CW255" i="1"/>
  <c r="CX255" i="1"/>
  <c r="W255" i="1" s="1"/>
  <c r="FR255" i="1"/>
  <c r="BY257" i="1" s="1"/>
  <c r="GL255" i="1"/>
  <c r="BZ257" i="1" s="1"/>
  <c r="AQ257" i="1" s="1"/>
  <c r="GO255" i="1"/>
  <c r="CC257" i="1" s="1"/>
  <c r="CC253" i="1" s="1"/>
  <c r="GP255" i="1"/>
  <c r="CD257" i="1" s="1"/>
  <c r="CD253" i="1" s="1"/>
  <c r="GV255" i="1"/>
  <c r="HC255" i="1" s="1"/>
  <c r="GX255" i="1" s="1"/>
  <c r="CJ257" i="1" s="1"/>
  <c r="CJ253" i="1" s="1"/>
  <c r="B257" i="1"/>
  <c r="B253" i="1" s="1"/>
  <c r="C257" i="1"/>
  <c r="C253" i="1" s="1"/>
  <c r="D257" i="1"/>
  <c r="D253" i="1" s="1"/>
  <c r="F257" i="1"/>
  <c r="F253" i="1" s="1"/>
  <c r="G257" i="1"/>
  <c r="AG257" i="1"/>
  <c r="AJ257" i="1"/>
  <c r="BD257" i="1"/>
  <c r="F282" i="1" s="1"/>
  <c r="BX257" i="1"/>
  <c r="CK257" i="1"/>
  <c r="BB257" i="1" s="1"/>
  <c r="CL257" i="1"/>
  <c r="CL253" i="1" s="1"/>
  <c r="CM257" i="1"/>
  <c r="D287" i="1"/>
  <c r="C289" i="1"/>
  <c r="E289" i="1"/>
  <c r="G289" i="1"/>
  <c r="Z289" i="1"/>
  <c r="AA289" i="1"/>
  <c r="AM289" i="1"/>
  <c r="AN289" i="1"/>
  <c r="AX289" i="1"/>
  <c r="BC289" i="1"/>
  <c r="BE289" i="1"/>
  <c r="BF289" i="1"/>
  <c r="BG289" i="1"/>
  <c r="BH289" i="1"/>
  <c r="BI289" i="1"/>
  <c r="BJ289" i="1"/>
  <c r="BK289" i="1"/>
  <c r="BL289" i="1"/>
  <c r="BM289" i="1"/>
  <c r="BN289" i="1"/>
  <c r="BO289" i="1"/>
  <c r="BP289" i="1"/>
  <c r="BQ289" i="1"/>
  <c r="BR289" i="1"/>
  <c r="BS289" i="1"/>
  <c r="BT289" i="1"/>
  <c r="BU289" i="1"/>
  <c r="BV289" i="1"/>
  <c r="BW289" i="1"/>
  <c r="CK289" i="1"/>
  <c r="CM289" i="1"/>
  <c r="CN289" i="1"/>
  <c r="CO289" i="1"/>
  <c r="CP289" i="1"/>
  <c r="CQ289" i="1"/>
  <c r="CR289" i="1"/>
  <c r="CS289" i="1"/>
  <c r="CT289" i="1"/>
  <c r="CU289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DL289" i="1"/>
  <c r="DM289" i="1"/>
  <c r="DN289" i="1"/>
  <c r="DO289" i="1"/>
  <c r="DP289" i="1"/>
  <c r="DQ289" i="1"/>
  <c r="DR289" i="1"/>
  <c r="DS289" i="1"/>
  <c r="DT289" i="1"/>
  <c r="DU289" i="1"/>
  <c r="DV289" i="1"/>
  <c r="DW289" i="1"/>
  <c r="DX289" i="1"/>
  <c r="DY289" i="1"/>
  <c r="DZ289" i="1"/>
  <c r="EA289" i="1"/>
  <c r="EB289" i="1"/>
  <c r="EC289" i="1"/>
  <c r="ED289" i="1"/>
  <c r="EE289" i="1"/>
  <c r="EF289" i="1"/>
  <c r="EG289" i="1"/>
  <c r="EH289" i="1"/>
  <c r="EI289" i="1"/>
  <c r="EJ289" i="1"/>
  <c r="EK289" i="1"/>
  <c r="EL289" i="1"/>
  <c r="EM289" i="1"/>
  <c r="EN289" i="1"/>
  <c r="EO289" i="1"/>
  <c r="EP289" i="1"/>
  <c r="EQ289" i="1"/>
  <c r="ER289" i="1"/>
  <c r="ES289" i="1"/>
  <c r="ET289" i="1"/>
  <c r="EU289" i="1"/>
  <c r="EV289" i="1"/>
  <c r="EW289" i="1"/>
  <c r="EX289" i="1"/>
  <c r="EY289" i="1"/>
  <c r="EZ289" i="1"/>
  <c r="FA289" i="1"/>
  <c r="FB289" i="1"/>
  <c r="FC289" i="1"/>
  <c r="FD289" i="1"/>
  <c r="FE289" i="1"/>
  <c r="FF289" i="1"/>
  <c r="FG289" i="1"/>
  <c r="FH289" i="1"/>
  <c r="FI289" i="1"/>
  <c r="FJ289" i="1"/>
  <c r="FK289" i="1"/>
  <c r="FL289" i="1"/>
  <c r="FM289" i="1"/>
  <c r="FN289" i="1"/>
  <c r="FO289" i="1"/>
  <c r="FP289" i="1"/>
  <c r="FQ289" i="1"/>
  <c r="FR289" i="1"/>
  <c r="FS289" i="1"/>
  <c r="FT289" i="1"/>
  <c r="FU289" i="1"/>
  <c r="FV289" i="1"/>
  <c r="FW289" i="1"/>
  <c r="FX289" i="1"/>
  <c r="FY289" i="1"/>
  <c r="FZ289" i="1"/>
  <c r="GA289" i="1"/>
  <c r="GB289" i="1"/>
  <c r="GC289" i="1"/>
  <c r="GD289" i="1"/>
  <c r="GE289" i="1"/>
  <c r="GF289" i="1"/>
  <c r="GG289" i="1"/>
  <c r="GH289" i="1"/>
  <c r="GI289" i="1"/>
  <c r="GJ289" i="1"/>
  <c r="GK289" i="1"/>
  <c r="GL289" i="1"/>
  <c r="GM289" i="1"/>
  <c r="GN289" i="1"/>
  <c r="GO289" i="1"/>
  <c r="GP289" i="1"/>
  <c r="GQ289" i="1"/>
  <c r="GR289" i="1"/>
  <c r="GS289" i="1"/>
  <c r="GT289" i="1"/>
  <c r="GU289" i="1"/>
  <c r="GV289" i="1"/>
  <c r="GW289" i="1"/>
  <c r="GX289" i="1"/>
  <c r="C291" i="1"/>
  <c r="D291" i="1"/>
  <c r="P291" i="1"/>
  <c r="R291" i="1"/>
  <c r="AE293" i="1" s="1"/>
  <c r="V291" i="1"/>
  <c r="AI293" i="1" s="1"/>
  <c r="AI289" i="1" s="1"/>
  <c r="AC291" i="1"/>
  <c r="AE291" i="1"/>
  <c r="AD291" i="1" s="1"/>
  <c r="AF291" i="1"/>
  <c r="AG291" i="1"/>
  <c r="AH291" i="1"/>
  <c r="AI291" i="1"/>
  <c r="AJ291" i="1"/>
  <c r="CX291" i="1" s="1"/>
  <c r="W291" i="1" s="1"/>
  <c r="AJ293" i="1" s="1"/>
  <c r="CQ291" i="1"/>
  <c r="CR291" i="1"/>
  <c r="Q291" i="1" s="1"/>
  <c r="CS291" i="1"/>
  <c r="CT291" i="1"/>
  <c r="S291" i="1" s="1"/>
  <c r="CU291" i="1"/>
  <c r="T291" i="1" s="1"/>
  <c r="AG293" i="1" s="1"/>
  <c r="CV291" i="1"/>
  <c r="U291" i="1" s="1"/>
  <c r="AH293" i="1" s="1"/>
  <c r="CW291" i="1"/>
  <c r="FR291" i="1"/>
  <c r="GL291" i="1"/>
  <c r="GO291" i="1"/>
  <c r="GP291" i="1"/>
  <c r="GV291" i="1"/>
  <c r="HC291" i="1" s="1"/>
  <c r="GX291" i="1" s="1"/>
  <c r="CJ293" i="1" s="1"/>
  <c r="B293" i="1"/>
  <c r="B289" i="1" s="1"/>
  <c r="C293" i="1"/>
  <c r="D293" i="1"/>
  <c r="D289" i="1" s="1"/>
  <c r="F293" i="1"/>
  <c r="F289" i="1" s="1"/>
  <c r="G293" i="1"/>
  <c r="V293" i="1"/>
  <c r="AC293" i="1"/>
  <c r="AD293" i="1"/>
  <c r="AQ293" i="1"/>
  <c r="AU293" i="1"/>
  <c r="AU289" i="1" s="1"/>
  <c r="AX293" i="1"/>
  <c r="F300" i="1" s="1"/>
  <c r="AZ293" i="1"/>
  <c r="BB293" i="1"/>
  <c r="F306" i="1" s="1"/>
  <c r="BX293" i="1"/>
  <c r="BX289" i="1" s="1"/>
  <c r="BY293" i="1"/>
  <c r="BY289" i="1" s="1"/>
  <c r="BZ293" i="1"/>
  <c r="BZ289" i="1" s="1"/>
  <c r="CC293" i="1"/>
  <c r="AT293" i="1" s="1"/>
  <c r="AT289" i="1" s="1"/>
  <c r="CD293" i="1"/>
  <c r="CD289" i="1" s="1"/>
  <c r="CF293" i="1"/>
  <c r="CG293" i="1"/>
  <c r="CG289" i="1" s="1"/>
  <c r="CI293" i="1"/>
  <c r="CI289" i="1" s="1"/>
  <c r="CK293" i="1"/>
  <c r="CL293" i="1"/>
  <c r="BC293" i="1" s="1"/>
  <c r="F309" i="1" s="1"/>
  <c r="CM293" i="1"/>
  <c r="BD293" i="1" s="1"/>
  <c r="F312" i="1"/>
  <c r="D323" i="1"/>
  <c r="B325" i="1"/>
  <c r="D325" i="1"/>
  <c r="E325" i="1"/>
  <c r="Z325" i="1"/>
  <c r="AA325" i="1"/>
  <c r="AM325" i="1"/>
  <c r="AN325" i="1"/>
  <c r="AO325" i="1"/>
  <c r="BE325" i="1"/>
  <c r="BF325" i="1"/>
  <c r="BG325" i="1"/>
  <c r="BH325" i="1"/>
  <c r="BI325" i="1"/>
  <c r="BJ325" i="1"/>
  <c r="BK325" i="1"/>
  <c r="BL325" i="1"/>
  <c r="BM325" i="1"/>
  <c r="BN325" i="1"/>
  <c r="BO325" i="1"/>
  <c r="BP325" i="1"/>
  <c r="BQ325" i="1"/>
  <c r="BR325" i="1"/>
  <c r="BS325" i="1"/>
  <c r="BT325" i="1"/>
  <c r="BU325" i="1"/>
  <c r="BV325" i="1"/>
  <c r="BW325" i="1"/>
  <c r="CK325" i="1"/>
  <c r="CN325" i="1"/>
  <c r="CO325" i="1"/>
  <c r="CP325" i="1"/>
  <c r="CQ325" i="1"/>
  <c r="CR325" i="1"/>
  <c r="CS325" i="1"/>
  <c r="CT325" i="1"/>
  <c r="CU325" i="1"/>
  <c r="CV325" i="1"/>
  <c r="CW325" i="1"/>
  <c r="CX325" i="1"/>
  <c r="CY325" i="1"/>
  <c r="CZ325" i="1"/>
  <c r="DA325" i="1"/>
  <c r="DB325" i="1"/>
  <c r="DC325" i="1"/>
  <c r="DD325" i="1"/>
  <c r="DE325" i="1"/>
  <c r="DF325" i="1"/>
  <c r="DG325" i="1"/>
  <c r="DH325" i="1"/>
  <c r="DI325" i="1"/>
  <c r="DJ325" i="1"/>
  <c r="DK325" i="1"/>
  <c r="DL325" i="1"/>
  <c r="DM325" i="1"/>
  <c r="DN325" i="1"/>
  <c r="DO325" i="1"/>
  <c r="DP325" i="1"/>
  <c r="DQ325" i="1"/>
  <c r="DR325" i="1"/>
  <c r="DS325" i="1"/>
  <c r="DT325" i="1"/>
  <c r="DU325" i="1"/>
  <c r="DV325" i="1"/>
  <c r="DW325" i="1"/>
  <c r="DX325" i="1"/>
  <c r="DY325" i="1"/>
  <c r="DZ325" i="1"/>
  <c r="EA325" i="1"/>
  <c r="EB325" i="1"/>
  <c r="EC325" i="1"/>
  <c r="ED325" i="1"/>
  <c r="EE325" i="1"/>
  <c r="EF325" i="1"/>
  <c r="EG325" i="1"/>
  <c r="EH325" i="1"/>
  <c r="EI325" i="1"/>
  <c r="EJ325" i="1"/>
  <c r="EK325" i="1"/>
  <c r="EL325" i="1"/>
  <c r="EM325" i="1"/>
  <c r="EN325" i="1"/>
  <c r="EO325" i="1"/>
  <c r="EP325" i="1"/>
  <c r="EQ325" i="1"/>
  <c r="ER325" i="1"/>
  <c r="ES325" i="1"/>
  <c r="ET325" i="1"/>
  <c r="EU325" i="1"/>
  <c r="EV325" i="1"/>
  <c r="EW325" i="1"/>
  <c r="EX325" i="1"/>
  <c r="EY325" i="1"/>
  <c r="EZ325" i="1"/>
  <c r="FA325" i="1"/>
  <c r="FB325" i="1"/>
  <c r="FC325" i="1"/>
  <c r="FD325" i="1"/>
  <c r="FE325" i="1"/>
  <c r="FF325" i="1"/>
  <c r="FG325" i="1"/>
  <c r="FH325" i="1"/>
  <c r="FI325" i="1"/>
  <c r="FJ325" i="1"/>
  <c r="FK325" i="1"/>
  <c r="FL325" i="1"/>
  <c r="FM325" i="1"/>
  <c r="FN325" i="1"/>
  <c r="FO325" i="1"/>
  <c r="FP325" i="1"/>
  <c r="FQ325" i="1"/>
  <c r="FR325" i="1"/>
  <c r="FS325" i="1"/>
  <c r="FT325" i="1"/>
  <c r="FU325" i="1"/>
  <c r="FV325" i="1"/>
  <c r="FW325" i="1"/>
  <c r="FX325" i="1"/>
  <c r="FY325" i="1"/>
  <c r="FZ325" i="1"/>
  <c r="GA325" i="1"/>
  <c r="GB325" i="1"/>
  <c r="GC325" i="1"/>
  <c r="GD325" i="1"/>
  <c r="GE325" i="1"/>
  <c r="GF325" i="1"/>
  <c r="GG325" i="1"/>
  <c r="GH325" i="1"/>
  <c r="GI325" i="1"/>
  <c r="GJ325" i="1"/>
  <c r="GK325" i="1"/>
  <c r="GL325" i="1"/>
  <c r="GM325" i="1"/>
  <c r="GN325" i="1"/>
  <c r="GO325" i="1"/>
  <c r="GP325" i="1"/>
  <c r="GQ325" i="1"/>
  <c r="GR325" i="1"/>
  <c r="GS325" i="1"/>
  <c r="GT325" i="1"/>
  <c r="GU325" i="1"/>
  <c r="GV325" i="1"/>
  <c r="GW325" i="1"/>
  <c r="GX325" i="1"/>
  <c r="Q327" i="1"/>
  <c r="R327" i="1"/>
  <c r="U327" i="1"/>
  <c r="AH334" i="1" s="1"/>
  <c r="X327" i="1"/>
  <c r="AC327" i="1"/>
  <c r="AE327" i="1"/>
  <c r="AD327" i="1" s="1"/>
  <c r="AF327" i="1"/>
  <c r="AG327" i="1"/>
  <c r="CU327" i="1" s="1"/>
  <c r="T327" i="1" s="1"/>
  <c r="AH327" i="1"/>
  <c r="AI327" i="1"/>
  <c r="CW327" i="1" s="1"/>
  <c r="V327" i="1" s="1"/>
  <c r="AJ327" i="1"/>
  <c r="CX327" i="1" s="1"/>
  <c r="W327" i="1" s="1"/>
  <c r="CQ327" i="1"/>
  <c r="P327" i="1" s="1"/>
  <c r="CR327" i="1"/>
  <c r="CS327" i="1"/>
  <c r="CT327" i="1"/>
  <c r="S327" i="1" s="1"/>
  <c r="CV327" i="1"/>
  <c r="CY327" i="1"/>
  <c r="CZ327" i="1"/>
  <c r="Y327" i="1" s="1"/>
  <c r="FR327" i="1"/>
  <c r="GL327" i="1"/>
  <c r="GN327" i="1"/>
  <c r="CB334" i="1" s="1"/>
  <c r="GP327" i="1"/>
  <c r="CD334" i="1" s="1"/>
  <c r="GV327" i="1"/>
  <c r="HC327" i="1"/>
  <c r="GX327" i="1" s="1"/>
  <c r="CJ334" i="1" s="1"/>
  <c r="I328" i="1"/>
  <c r="K328" i="1"/>
  <c r="P328" i="1"/>
  <c r="Q328" i="1"/>
  <c r="R328" i="1"/>
  <c r="X328" i="1"/>
  <c r="AC328" i="1"/>
  <c r="AE328" i="1"/>
  <c r="AD328" i="1" s="1"/>
  <c r="AF328" i="1"/>
  <c r="AG328" i="1"/>
  <c r="CU328" i="1" s="1"/>
  <c r="T328" i="1" s="1"/>
  <c r="AH328" i="1"/>
  <c r="CV328" i="1" s="1"/>
  <c r="U328" i="1" s="1"/>
  <c r="AI328" i="1"/>
  <c r="CW328" i="1" s="1"/>
  <c r="V328" i="1" s="1"/>
  <c r="AJ328" i="1"/>
  <c r="CX328" i="1" s="1"/>
  <c r="W328" i="1" s="1"/>
  <c r="CQ328" i="1"/>
  <c r="CR328" i="1"/>
  <c r="CS328" i="1"/>
  <c r="CT328" i="1"/>
  <c r="S328" i="1" s="1"/>
  <c r="CY328" i="1"/>
  <c r="CZ328" i="1"/>
  <c r="Y328" i="1" s="1"/>
  <c r="FR328" i="1"/>
  <c r="GL328" i="1"/>
  <c r="GN328" i="1"/>
  <c r="GP328" i="1"/>
  <c r="GV328" i="1"/>
  <c r="HC328" i="1" s="1"/>
  <c r="GX328" i="1" s="1"/>
  <c r="I329" i="1"/>
  <c r="K329" i="1"/>
  <c r="Q329" i="1"/>
  <c r="CP329" i="1" s="1"/>
  <c r="O329" i="1" s="1"/>
  <c r="GM329" i="1" s="1"/>
  <c r="GO329" i="1" s="1"/>
  <c r="R329" i="1"/>
  <c r="W329" i="1"/>
  <c r="AC329" i="1"/>
  <c r="AB329" i="1" s="1"/>
  <c r="AD329" i="1"/>
  <c r="AE329" i="1"/>
  <c r="AF329" i="1"/>
  <c r="AG329" i="1"/>
  <c r="AH329" i="1"/>
  <c r="AI329" i="1"/>
  <c r="AJ329" i="1"/>
  <c r="CQ329" i="1"/>
  <c r="P329" i="1" s="1"/>
  <c r="CR329" i="1"/>
  <c r="CS329" i="1"/>
  <c r="CT329" i="1"/>
  <c r="S329" i="1" s="1"/>
  <c r="CU329" i="1"/>
  <c r="T329" i="1" s="1"/>
  <c r="CV329" i="1"/>
  <c r="U329" i="1" s="1"/>
  <c r="CW329" i="1"/>
  <c r="V329" i="1" s="1"/>
  <c r="CX329" i="1"/>
  <c r="CY329" i="1"/>
  <c r="X329" i="1" s="1"/>
  <c r="CZ329" i="1"/>
  <c r="Y329" i="1" s="1"/>
  <c r="FR329" i="1"/>
  <c r="GL329" i="1"/>
  <c r="GN329" i="1"/>
  <c r="GP329" i="1"/>
  <c r="GV329" i="1"/>
  <c r="GX329" i="1"/>
  <c r="HC329" i="1"/>
  <c r="S330" i="1"/>
  <c r="W330" i="1"/>
  <c r="X330" i="1"/>
  <c r="Y330" i="1"/>
  <c r="AB330" i="1"/>
  <c r="AC330" i="1"/>
  <c r="AD330" i="1"/>
  <c r="AE330" i="1"/>
  <c r="AF330" i="1"/>
  <c r="AG330" i="1"/>
  <c r="AH330" i="1"/>
  <c r="CV330" i="1" s="1"/>
  <c r="U330" i="1" s="1"/>
  <c r="AI330" i="1"/>
  <c r="CW330" i="1" s="1"/>
  <c r="V330" i="1" s="1"/>
  <c r="AJ330" i="1"/>
  <c r="CQ330" i="1"/>
  <c r="P330" i="1" s="1"/>
  <c r="CR330" i="1"/>
  <c r="Q330" i="1" s="1"/>
  <c r="CS330" i="1"/>
  <c r="R330" i="1" s="1"/>
  <c r="CT330" i="1"/>
  <c r="CU330" i="1"/>
  <c r="T330" i="1" s="1"/>
  <c r="CX330" i="1"/>
  <c r="CY330" i="1"/>
  <c r="CZ330" i="1"/>
  <c r="FR330" i="1"/>
  <c r="GL330" i="1"/>
  <c r="GN330" i="1"/>
  <c r="GP330" i="1"/>
  <c r="GV330" i="1"/>
  <c r="GX330" i="1"/>
  <c r="HC330" i="1"/>
  <c r="R331" i="1"/>
  <c r="S331" i="1"/>
  <c r="T331" i="1"/>
  <c r="U331" i="1"/>
  <c r="X331" i="1"/>
  <c r="AC331" i="1"/>
  <c r="AE331" i="1"/>
  <c r="AD331" i="1" s="1"/>
  <c r="AF331" i="1"/>
  <c r="AG331" i="1"/>
  <c r="CU331" i="1" s="1"/>
  <c r="AH331" i="1"/>
  <c r="CV331" i="1" s="1"/>
  <c r="AI331" i="1"/>
  <c r="CW331" i="1" s="1"/>
  <c r="V331" i="1" s="1"/>
  <c r="AJ331" i="1"/>
  <c r="CX331" i="1" s="1"/>
  <c r="W331" i="1" s="1"/>
  <c r="CQ331" i="1"/>
  <c r="P331" i="1" s="1"/>
  <c r="CP331" i="1" s="1"/>
  <c r="O331" i="1" s="1"/>
  <c r="GM331" i="1" s="1"/>
  <c r="GN331" i="1" s="1"/>
  <c r="CR331" i="1"/>
  <c r="Q331" i="1" s="1"/>
  <c r="CS331" i="1"/>
  <c r="CT331" i="1"/>
  <c r="CY331" i="1"/>
  <c r="CZ331" i="1"/>
  <c r="Y331" i="1" s="1"/>
  <c r="FR331" i="1"/>
  <c r="GL331" i="1"/>
  <c r="GO331" i="1"/>
  <c r="GP331" i="1"/>
  <c r="GV331" i="1"/>
  <c r="HC331" i="1"/>
  <c r="GX331" i="1" s="1"/>
  <c r="P332" i="1"/>
  <c r="CP332" i="1" s="1"/>
  <c r="O332" i="1" s="1"/>
  <c r="GM332" i="1" s="1"/>
  <c r="GO332" i="1" s="1"/>
  <c r="Q332" i="1"/>
  <c r="R332" i="1"/>
  <c r="X332" i="1"/>
  <c r="AC332" i="1"/>
  <c r="AE332" i="1"/>
  <c r="AD332" i="1" s="1"/>
  <c r="AF332" i="1"/>
  <c r="AG332" i="1"/>
  <c r="CU332" i="1" s="1"/>
  <c r="T332" i="1" s="1"/>
  <c r="AH332" i="1"/>
  <c r="CV332" i="1" s="1"/>
  <c r="U332" i="1" s="1"/>
  <c r="AI332" i="1"/>
  <c r="CW332" i="1" s="1"/>
  <c r="V332" i="1" s="1"/>
  <c r="AJ332" i="1"/>
  <c r="CQ332" i="1"/>
  <c r="CR332" i="1"/>
  <c r="CS332" i="1"/>
  <c r="CT332" i="1"/>
  <c r="S332" i="1" s="1"/>
  <c r="CX332" i="1"/>
  <c r="W332" i="1" s="1"/>
  <c r="CY332" i="1"/>
  <c r="CZ332" i="1"/>
  <c r="Y332" i="1" s="1"/>
  <c r="FR332" i="1"/>
  <c r="GL332" i="1"/>
  <c r="GN332" i="1"/>
  <c r="GP332" i="1"/>
  <c r="GV332" i="1"/>
  <c r="HC332" i="1" s="1"/>
  <c r="GX332" i="1" s="1"/>
  <c r="B334" i="1"/>
  <c r="C334" i="1"/>
  <c r="C325" i="1" s="1"/>
  <c r="D334" i="1"/>
  <c r="F334" i="1"/>
  <c r="F325" i="1" s="1"/>
  <c r="G334" i="1"/>
  <c r="G325" i="1" s="1"/>
  <c r="AC334" i="1"/>
  <c r="AO334" i="1"/>
  <c r="F338" i="1" s="1"/>
  <c r="BB334" i="1"/>
  <c r="BB325" i="1" s="1"/>
  <c r="BC334" i="1"/>
  <c r="BD334" i="1"/>
  <c r="BD325" i="1" s="1"/>
  <c r="BX334" i="1"/>
  <c r="BX325" i="1" s="1"/>
  <c r="BY334" i="1"/>
  <c r="CK334" i="1"/>
  <c r="CL334" i="1"/>
  <c r="CL325" i="1" s="1"/>
  <c r="CM334" i="1"/>
  <c r="CM325" i="1" s="1"/>
  <c r="D364" i="1"/>
  <c r="B366" i="1"/>
  <c r="D366" i="1"/>
  <c r="E366" i="1"/>
  <c r="Z366" i="1"/>
  <c r="AA366" i="1"/>
  <c r="AM366" i="1"/>
  <c r="AN366" i="1"/>
  <c r="BE366" i="1"/>
  <c r="BF366" i="1"/>
  <c r="BG366" i="1"/>
  <c r="BH366" i="1"/>
  <c r="BI366" i="1"/>
  <c r="BJ366" i="1"/>
  <c r="BK366" i="1"/>
  <c r="BL366" i="1"/>
  <c r="BM366" i="1"/>
  <c r="BN366" i="1"/>
  <c r="BO366" i="1"/>
  <c r="BP366" i="1"/>
  <c r="BQ366" i="1"/>
  <c r="BR366" i="1"/>
  <c r="BS366" i="1"/>
  <c r="BT366" i="1"/>
  <c r="BU366" i="1"/>
  <c r="BV366" i="1"/>
  <c r="BW366" i="1"/>
  <c r="CN366" i="1"/>
  <c r="CO366" i="1"/>
  <c r="CP366" i="1"/>
  <c r="CQ366" i="1"/>
  <c r="CR366" i="1"/>
  <c r="CS366" i="1"/>
  <c r="CT366" i="1"/>
  <c r="CU366" i="1"/>
  <c r="CV366" i="1"/>
  <c r="CW366" i="1"/>
  <c r="CX366" i="1"/>
  <c r="CY366" i="1"/>
  <c r="CZ366" i="1"/>
  <c r="DA366" i="1"/>
  <c r="DB366" i="1"/>
  <c r="DC366" i="1"/>
  <c r="DD366" i="1"/>
  <c r="DE366" i="1"/>
  <c r="DF366" i="1"/>
  <c r="DG366" i="1"/>
  <c r="DH366" i="1"/>
  <c r="DI366" i="1"/>
  <c r="DJ366" i="1"/>
  <c r="DK366" i="1"/>
  <c r="DL366" i="1"/>
  <c r="DM366" i="1"/>
  <c r="DN366" i="1"/>
  <c r="DO366" i="1"/>
  <c r="DP366" i="1"/>
  <c r="DQ366" i="1"/>
  <c r="DR366" i="1"/>
  <c r="DS366" i="1"/>
  <c r="DT366" i="1"/>
  <c r="DU366" i="1"/>
  <c r="DV366" i="1"/>
  <c r="DW366" i="1"/>
  <c r="DX366" i="1"/>
  <c r="DY366" i="1"/>
  <c r="DZ366" i="1"/>
  <c r="EA366" i="1"/>
  <c r="EB366" i="1"/>
  <c r="EC366" i="1"/>
  <c r="ED366" i="1"/>
  <c r="EE366" i="1"/>
  <c r="EF366" i="1"/>
  <c r="EG366" i="1"/>
  <c r="EH366" i="1"/>
  <c r="EI366" i="1"/>
  <c r="EJ366" i="1"/>
  <c r="EK366" i="1"/>
  <c r="EL366" i="1"/>
  <c r="EM366" i="1"/>
  <c r="EN366" i="1"/>
  <c r="EO366" i="1"/>
  <c r="EP366" i="1"/>
  <c r="EQ366" i="1"/>
  <c r="ER366" i="1"/>
  <c r="ES366" i="1"/>
  <c r="ET366" i="1"/>
  <c r="EU366" i="1"/>
  <c r="EV366" i="1"/>
  <c r="EW366" i="1"/>
  <c r="EX366" i="1"/>
  <c r="EY366" i="1"/>
  <c r="EZ366" i="1"/>
  <c r="FA366" i="1"/>
  <c r="FB366" i="1"/>
  <c r="FC366" i="1"/>
  <c r="FD366" i="1"/>
  <c r="FE366" i="1"/>
  <c r="FF366" i="1"/>
  <c r="FG366" i="1"/>
  <c r="FH366" i="1"/>
  <c r="FI366" i="1"/>
  <c r="FJ366" i="1"/>
  <c r="FK366" i="1"/>
  <c r="FL366" i="1"/>
  <c r="FM366" i="1"/>
  <c r="FN366" i="1"/>
  <c r="FO366" i="1"/>
  <c r="FP366" i="1"/>
  <c r="FQ366" i="1"/>
  <c r="FR366" i="1"/>
  <c r="FS366" i="1"/>
  <c r="FT366" i="1"/>
  <c r="FU366" i="1"/>
  <c r="FV366" i="1"/>
  <c r="FW366" i="1"/>
  <c r="FX366" i="1"/>
  <c r="FY366" i="1"/>
  <c r="FZ366" i="1"/>
  <c r="GA366" i="1"/>
  <c r="GB366" i="1"/>
  <c r="GC366" i="1"/>
  <c r="GD366" i="1"/>
  <c r="GE366" i="1"/>
  <c r="GF366" i="1"/>
  <c r="GG366" i="1"/>
  <c r="GH366" i="1"/>
  <c r="GI366" i="1"/>
  <c r="GJ366" i="1"/>
  <c r="GK366" i="1"/>
  <c r="GL366" i="1"/>
  <c r="GM366" i="1"/>
  <c r="GN366" i="1"/>
  <c r="GO366" i="1"/>
  <c r="GP366" i="1"/>
  <c r="GQ366" i="1"/>
  <c r="GR366" i="1"/>
  <c r="GS366" i="1"/>
  <c r="GT366" i="1"/>
  <c r="GU366" i="1"/>
  <c r="GV366" i="1"/>
  <c r="GW366" i="1"/>
  <c r="GX366" i="1"/>
  <c r="P368" i="1"/>
  <c r="AC368" i="1"/>
  <c r="AB368" i="1" s="1"/>
  <c r="AD368" i="1"/>
  <c r="AE368" i="1"/>
  <c r="AF368" i="1"/>
  <c r="AG368" i="1"/>
  <c r="CU368" i="1" s="1"/>
  <c r="T368" i="1" s="1"/>
  <c r="AH368" i="1"/>
  <c r="CV368" i="1" s="1"/>
  <c r="U368" i="1" s="1"/>
  <c r="AI368" i="1"/>
  <c r="CW368" i="1" s="1"/>
  <c r="V368" i="1" s="1"/>
  <c r="AJ368" i="1"/>
  <c r="CX368" i="1" s="1"/>
  <c r="W368" i="1" s="1"/>
  <c r="CQ368" i="1"/>
  <c r="CR368" i="1"/>
  <c r="Q368" i="1" s="1"/>
  <c r="CS368" i="1"/>
  <c r="R368" i="1" s="1"/>
  <c r="AE386" i="1" s="1"/>
  <c r="CT368" i="1"/>
  <c r="S368" i="1" s="1"/>
  <c r="FR368" i="1"/>
  <c r="GL368" i="1"/>
  <c r="GO368" i="1"/>
  <c r="GP368" i="1"/>
  <c r="GV368" i="1"/>
  <c r="HC368" i="1"/>
  <c r="GX368" i="1" s="1"/>
  <c r="HG368" i="1"/>
  <c r="P369" i="1"/>
  <c r="Q369" i="1"/>
  <c r="R369" i="1"/>
  <c r="CY369" i="1" s="1"/>
  <c r="X369" i="1" s="1"/>
  <c r="S369" i="1"/>
  <c r="AC369" i="1"/>
  <c r="AB369" i="1" s="1"/>
  <c r="AE369" i="1"/>
  <c r="AD369" i="1" s="1"/>
  <c r="AF369" i="1"/>
  <c r="AG369" i="1"/>
  <c r="CU369" i="1" s="1"/>
  <c r="T369" i="1" s="1"/>
  <c r="AH369" i="1"/>
  <c r="CV369" i="1" s="1"/>
  <c r="U369" i="1" s="1"/>
  <c r="AI369" i="1"/>
  <c r="CW369" i="1" s="1"/>
  <c r="V369" i="1" s="1"/>
  <c r="AJ369" i="1"/>
  <c r="CX369" i="1" s="1"/>
  <c r="W369" i="1" s="1"/>
  <c r="CP369" i="1"/>
  <c r="O369" i="1" s="1"/>
  <c r="GM369" i="1" s="1"/>
  <c r="GN369" i="1" s="1"/>
  <c r="CQ369" i="1"/>
  <c r="CR369" i="1"/>
  <c r="CS369" i="1"/>
  <c r="CT369" i="1"/>
  <c r="CZ369" i="1"/>
  <c r="Y369" i="1" s="1"/>
  <c r="FR369" i="1"/>
  <c r="GL369" i="1"/>
  <c r="GO369" i="1"/>
  <c r="GP369" i="1"/>
  <c r="GV369" i="1"/>
  <c r="HC369" i="1" s="1"/>
  <c r="GX369" i="1"/>
  <c r="HG369" i="1"/>
  <c r="S370" i="1"/>
  <c r="CZ370" i="1" s="1"/>
  <c r="Y370" i="1" s="1"/>
  <c r="AC370" i="1"/>
  <c r="AE370" i="1"/>
  <c r="AD370" i="1" s="1"/>
  <c r="AF370" i="1"/>
  <c r="AG370" i="1"/>
  <c r="AH370" i="1"/>
  <c r="AI370" i="1"/>
  <c r="AJ370" i="1"/>
  <c r="CQ370" i="1"/>
  <c r="P370" i="1" s="1"/>
  <c r="CP370" i="1" s="1"/>
  <c r="O370" i="1" s="1"/>
  <c r="CR370" i="1"/>
  <c r="Q370" i="1" s="1"/>
  <c r="CS370" i="1"/>
  <c r="R370" i="1" s="1"/>
  <c r="CY370" i="1" s="1"/>
  <c r="X370" i="1" s="1"/>
  <c r="CT370" i="1"/>
  <c r="CU370" i="1"/>
  <c r="T370" i="1" s="1"/>
  <c r="CV370" i="1"/>
  <c r="U370" i="1" s="1"/>
  <c r="CW370" i="1"/>
  <c r="V370" i="1" s="1"/>
  <c r="CX370" i="1"/>
  <c r="W370" i="1" s="1"/>
  <c r="FR370" i="1"/>
  <c r="GL370" i="1"/>
  <c r="GO370" i="1"/>
  <c r="GP370" i="1"/>
  <c r="GV370" i="1"/>
  <c r="HC370" i="1"/>
  <c r="GX370" i="1" s="1"/>
  <c r="GM370" i="1" s="1"/>
  <c r="GN370" i="1" s="1"/>
  <c r="HG370" i="1"/>
  <c r="T371" i="1"/>
  <c r="AB371" i="1"/>
  <c r="AC371" i="1"/>
  <c r="AD371" i="1"/>
  <c r="AE371" i="1"/>
  <c r="AF371" i="1"/>
  <c r="AG371" i="1"/>
  <c r="AH371" i="1"/>
  <c r="AI371" i="1"/>
  <c r="AJ371" i="1"/>
  <c r="CQ371" i="1"/>
  <c r="P371" i="1" s="1"/>
  <c r="CR371" i="1"/>
  <c r="Q371" i="1" s="1"/>
  <c r="CS371" i="1"/>
  <c r="R371" i="1" s="1"/>
  <c r="CT371" i="1"/>
  <c r="S371" i="1" s="1"/>
  <c r="CU371" i="1"/>
  <c r="CV371" i="1"/>
  <c r="U371" i="1" s="1"/>
  <c r="CW371" i="1"/>
  <c r="V371" i="1" s="1"/>
  <c r="CX371" i="1"/>
  <c r="W371" i="1" s="1"/>
  <c r="FR371" i="1"/>
  <c r="GL371" i="1"/>
  <c r="GO371" i="1"/>
  <c r="GP371" i="1"/>
  <c r="GV371" i="1"/>
  <c r="GX371" i="1"/>
  <c r="HC371" i="1"/>
  <c r="HG371" i="1"/>
  <c r="S372" i="1"/>
  <c r="CZ372" i="1" s="1"/>
  <c r="Y372" i="1" s="1"/>
  <c r="AC372" i="1"/>
  <c r="AB372" i="1" s="1"/>
  <c r="AD372" i="1"/>
  <c r="AE372" i="1"/>
  <c r="AF372" i="1"/>
  <c r="AG372" i="1"/>
  <c r="CU372" i="1" s="1"/>
  <c r="T372" i="1" s="1"/>
  <c r="AH372" i="1"/>
  <c r="CV372" i="1" s="1"/>
  <c r="U372" i="1" s="1"/>
  <c r="AI372" i="1"/>
  <c r="CW372" i="1" s="1"/>
  <c r="V372" i="1" s="1"/>
  <c r="AJ372" i="1"/>
  <c r="CX372" i="1" s="1"/>
  <c r="W372" i="1" s="1"/>
  <c r="CQ372" i="1"/>
  <c r="P372" i="1" s="1"/>
  <c r="CR372" i="1"/>
  <c r="Q372" i="1" s="1"/>
  <c r="CS372" i="1"/>
  <c r="R372" i="1" s="1"/>
  <c r="CT372" i="1"/>
  <c r="FR372" i="1"/>
  <c r="GL372" i="1"/>
  <c r="GO372" i="1"/>
  <c r="GP372" i="1"/>
  <c r="GV372" i="1"/>
  <c r="HC372" i="1"/>
  <c r="GX372" i="1" s="1"/>
  <c r="HG372" i="1"/>
  <c r="P373" i="1"/>
  <c r="CP373" i="1" s="1"/>
  <c r="O373" i="1" s="1"/>
  <c r="Q373" i="1"/>
  <c r="AC373" i="1"/>
  <c r="AE373" i="1"/>
  <c r="AD373" i="1" s="1"/>
  <c r="AF373" i="1"/>
  <c r="AG373" i="1"/>
  <c r="CU373" i="1" s="1"/>
  <c r="T373" i="1" s="1"/>
  <c r="AH373" i="1"/>
  <c r="CV373" i="1" s="1"/>
  <c r="U373" i="1" s="1"/>
  <c r="AI373" i="1"/>
  <c r="CW373" i="1" s="1"/>
  <c r="V373" i="1" s="1"/>
  <c r="AJ373" i="1"/>
  <c r="CQ373" i="1"/>
  <c r="CR373" i="1"/>
  <c r="CS373" i="1"/>
  <c r="R373" i="1" s="1"/>
  <c r="CT373" i="1"/>
  <c r="S373" i="1" s="1"/>
  <c r="CX373" i="1"/>
  <c r="W373" i="1" s="1"/>
  <c r="FR373" i="1"/>
  <c r="GL373" i="1"/>
  <c r="GO373" i="1"/>
  <c r="GP373" i="1"/>
  <c r="GV373" i="1"/>
  <c r="HC373" i="1" s="1"/>
  <c r="GX373" i="1" s="1"/>
  <c r="HG373" i="1"/>
  <c r="Q374" i="1"/>
  <c r="W374" i="1"/>
  <c r="AC374" i="1"/>
  <c r="AB374" i="1" s="1"/>
  <c r="AD374" i="1"/>
  <c r="AE374" i="1"/>
  <c r="AF374" i="1"/>
  <c r="AG374" i="1"/>
  <c r="AH374" i="1"/>
  <c r="AI374" i="1"/>
  <c r="AJ374" i="1"/>
  <c r="CQ374" i="1"/>
  <c r="P374" i="1" s="1"/>
  <c r="CR374" i="1"/>
  <c r="CS374" i="1"/>
  <c r="R374" i="1" s="1"/>
  <c r="CT374" i="1"/>
  <c r="S374" i="1" s="1"/>
  <c r="CU374" i="1"/>
  <c r="T374" i="1" s="1"/>
  <c r="CV374" i="1"/>
  <c r="U374" i="1" s="1"/>
  <c r="CW374" i="1"/>
  <c r="V374" i="1" s="1"/>
  <c r="CX374" i="1"/>
  <c r="FR374" i="1"/>
  <c r="GL374" i="1"/>
  <c r="GO374" i="1"/>
  <c r="GP374" i="1"/>
  <c r="GV374" i="1"/>
  <c r="GX374" i="1"/>
  <c r="HC374" i="1"/>
  <c r="HG374" i="1"/>
  <c r="R375" i="1"/>
  <c r="AC375" i="1"/>
  <c r="AE375" i="1"/>
  <c r="AD375" i="1" s="1"/>
  <c r="AB375" i="1" s="1"/>
  <c r="AF375" i="1"/>
  <c r="AG375" i="1"/>
  <c r="AH375" i="1"/>
  <c r="AI375" i="1"/>
  <c r="CW375" i="1" s="1"/>
  <c r="V375" i="1" s="1"/>
  <c r="AJ375" i="1"/>
  <c r="CX375" i="1" s="1"/>
  <c r="W375" i="1" s="1"/>
  <c r="CQ375" i="1"/>
  <c r="P375" i="1" s="1"/>
  <c r="CR375" i="1"/>
  <c r="Q375" i="1" s="1"/>
  <c r="CS375" i="1"/>
  <c r="CT375" i="1"/>
  <c r="S375" i="1" s="1"/>
  <c r="CU375" i="1"/>
  <c r="T375" i="1" s="1"/>
  <c r="CV375" i="1"/>
  <c r="U375" i="1" s="1"/>
  <c r="FR375" i="1"/>
  <c r="GL375" i="1"/>
  <c r="GO375" i="1"/>
  <c r="GP375" i="1"/>
  <c r="GV375" i="1"/>
  <c r="GX375" i="1"/>
  <c r="HC375" i="1"/>
  <c r="HG375" i="1"/>
  <c r="Q376" i="1"/>
  <c r="R376" i="1"/>
  <c r="CY376" i="1" s="1"/>
  <c r="X376" i="1" s="1"/>
  <c r="S376" i="1"/>
  <c r="CZ376" i="1" s="1"/>
  <c r="Y376" i="1" s="1"/>
  <c r="AC376" i="1"/>
  <c r="AD376" i="1"/>
  <c r="AB376" i="1" s="1"/>
  <c r="AE376" i="1"/>
  <c r="AF376" i="1"/>
  <c r="AG376" i="1"/>
  <c r="CU376" i="1" s="1"/>
  <c r="T376" i="1" s="1"/>
  <c r="AH376" i="1"/>
  <c r="CV376" i="1" s="1"/>
  <c r="U376" i="1" s="1"/>
  <c r="AI376" i="1"/>
  <c r="CW376" i="1" s="1"/>
  <c r="V376" i="1" s="1"/>
  <c r="AJ376" i="1"/>
  <c r="CX376" i="1" s="1"/>
  <c r="W376" i="1" s="1"/>
  <c r="CQ376" i="1"/>
  <c r="P376" i="1" s="1"/>
  <c r="CR376" i="1"/>
  <c r="CS376" i="1"/>
  <c r="CT376" i="1"/>
  <c r="FR376" i="1"/>
  <c r="GL376" i="1"/>
  <c r="GO376" i="1"/>
  <c r="GP376" i="1"/>
  <c r="GV376" i="1"/>
  <c r="HC376" i="1"/>
  <c r="GX376" i="1" s="1"/>
  <c r="HG376" i="1"/>
  <c r="AC377" i="1"/>
  <c r="AE377" i="1"/>
  <c r="AD377" i="1" s="1"/>
  <c r="AF377" i="1"/>
  <c r="AG377" i="1"/>
  <c r="CU377" i="1" s="1"/>
  <c r="T377" i="1" s="1"/>
  <c r="AH377" i="1"/>
  <c r="AI377" i="1"/>
  <c r="AJ377" i="1"/>
  <c r="CQ377" i="1"/>
  <c r="P377" i="1" s="1"/>
  <c r="CR377" i="1"/>
  <c r="Q377" i="1" s="1"/>
  <c r="CS377" i="1"/>
  <c r="R377" i="1" s="1"/>
  <c r="CT377" i="1"/>
  <c r="S377" i="1" s="1"/>
  <c r="CV377" i="1"/>
  <c r="U377" i="1" s="1"/>
  <c r="CW377" i="1"/>
  <c r="V377" i="1" s="1"/>
  <c r="CX377" i="1"/>
  <c r="W377" i="1" s="1"/>
  <c r="FR377" i="1"/>
  <c r="GL377" i="1"/>
  <c r="GO377" i="1"/>
  <c r="GP377" i="1"/>
  <c r="GV377" i="1"/>
  <c r="HC377" i="1"/>
  <c r="GX377" i="1" s="1"/>
  <c r="HG377" i="1"/>
  <c r="U378" i="1"/>
  <c r="AB378" i="1"/>
  <c r="AC378" i="1"/>
  <c r="AD378" i="1"/>
  <c r="AE378" i="1"/>
  <c r="AF378" i="1"/>
  <c r="AG378" i="1"/>
  <c r="AH378" i="1"/>
  <c r="AI378" i="1"/>
  <c r="AJ378" i="1"/>
  <c r="CQ378" i="1"/>
  <c r="P378" i="1" s="1"/>
  <c r="CR378" i="1"/>
  <c r="Q378" i="1" s="1"/>
  <c r="CS378" i="1"/>
  <c r="R378" i="1" s="1"/>
  <c r="CT378" i="1"/>
  <c r="S378" i="1" s="1"/>
  <c r="CZ378" i="1" s="1"/>
  <c r="Y378" i="1" s="1"/>
  <c r="CU378" i="1"/>
  <c r="T378" i="1" s="1"/>
  <c r="CV378" i="1"/>
  <c r="CW378" i="1"/>
  <c r="V378" i="1" s="1"/>
  <c r="CX378" i="1"/>
  <c r="W378" i="1" s="1"/>
  <c r="FR378" i="1"/>
  <c r="GL378" i="1"/>
  <c r="GO378" i="1"/>
  <c r="GP378" i="1"/>
  <c r="GV378" i="1"/>
  <c r="HC378" i="1"/>
  <c r="GX378" i="1" s="1"/>
  <c r="HG378" i="1"/>
  <c r="P379" i="1"/>
  <c r="AC379" i="1"/>
  <c r="AB379" i="1" s="1"/>
  <c r="AD379" i="1"/>
  <c r="AE379" i="1"/>
  <c r="AF379" i="1"/>
  <c r="AG379" i="1"/>
  <c r="CU379" i="1" s="1"/>
  <c r="T379" i="1" s="1"/>
  <c r="AH379" i="1"/>
  <c r="CV379" i="1" s="1"/>
  <c r="U379" i="1" s="1"/>
  <c r="AI379" i="1"/>
  <c r="CW379" i="1" s="1"/>
  <c r="V379" i="1" s="1"/>
  <c r="AJ379" i="1"/>
  <c r="CX379" i="1" s="1"/>
  <c r="W379" i="1" s="1"/>
  <c r="CQ379" i="1"/>
  <c r="CR379" i="1"/>
  <c r="Q379" i="1" s="1"/>
  <c r="CS379" i="1"/>
  <c r="R379" i="1" s="1"/>
  <c r="CT379" i="1"/>
  <c r="S379" i="1" s="1"/>
  <c r="FR379" i="1"/>
  <c r="GL379" i="1"/>
  <c r="GO379" i="1"/>
  <c r="GP379" i="1"/>
  <c r="GV379" i="1"/>
  <c r="HC379" i="1" s="1"/>
  <c r="GX379" i="1" s="1"/>
  <c r="HG379" i="1"/>
  <c r="P380" i="1"/>
  <c r="CP380" i="1" s="1"/>
  <c r="O380" i="1" s="1"/>
  <c r="Q380" i="1"/>
  <c r="R380" i="1"/>
  <c r="AC380" i="1"/>
  <c r="AD380" i="1"/>
  <c r="AB380" i="1" s="1"/>
  <c r="AE380" i="1"/>
  <c r="AF380" i="1"/>
  <c r="AG380" i="1"/>
  <c r="CU380" i="1" s="1"/>
  <c r="T380" i="1" s="1"/>
  <c r="AH380" i="1"/>
  <c r="CV380" i="1" s="1"/>
  <c r="U380" i="1" s="1"/>
  <c r="AI380" i="1"/>
  <c r="CW380" i="1" s="1"/>
  <c r="V380" i="1" s="1"/>
  <c r="AJ380" i="1"/>
  <c r="CX380" i="1" s="1"/>
  <c r="W380" i="1" s="1"/>
  <c r="CQ380" i="1"/>
  <c r="CR380" i="1"/>
  <c r="CS380" i="1"/>
  <c r="CT380" i="1"/>
  <c r="S380" i="1" s="1"/>
  <c r="FR380" i="1"/>
  <c r="GL380" i="1"/>
  <c r="GO380" i="1"/>
  <c r="GP380" i="1"/>
  <c r="GV380" i="1"/>
  <c r="HC380" i="1" s="1"/>
  <c r="GX380" i="1" s="1"/>
  <c r="HG380" i="1"/>
  <c r="R381" i="1"/>
  <c r="AC381" i="1"/>
  <c r="AE381" i="1"/>
  <c r="AD381" i="1" s="1"/>
  <c r="AF381" i="1"/>
  <c r="AG381" i="1"/>
  <c r="AH381" i="1"/>
  <c r="AI381" i="1"/>
  <c r="AJ381" i="1"/>
  <c r="CQ381" i="1"/>
  <c r="P381" i="1" s="1"/>
  <c r="CR381" i="1"/>
  <c r="Q381" i="1" s="1"/>
  <c r="CS381" i="1"/>
  <c r="CT381" i="1"/>
  <c r="S381" i="1" s="1"/>
  <c r="CU381" i="1"/>
  <c r="T381" i="1" s="1"/>
  <c r="CV381" i="1"/>
  <c r="U381" i="1" s="1"/>
  <c r="CW381" i="1"/>
  <c r="V381" i="1" s="1"/>
  <c r="CX381" i="1"/>
  <c r="W381" i="1" s="1"/>
  <c r="FR381" i="1"/>
  <c r="GL381" i="1"/>
  <c r="GO381" i="1"/>
  <c r="GP381" i="1"/>
  <c r="GV381" i="1"/>
  <c r="HC381" i="1"/>
  <c r="GX381" i="1" s="1"/>
  <c r="HG381" i="1"/>
  <c r="S382" i="1"/>
  <c r="AC382" i="1"/>
  <c r="AE382" i="1"/>
  <c r="AD382" i="1" s="1"/>
  <c r="AB382" i="1" s="1"/>
  <c r="AF382" i="1"/>
  <c r="AG382" i="1"/>
  <c r="AH382" i="1"/>
  <c r="AI382" i="1"/>
  <c r="AJ382" i="1"/>
  <c r="CX382" i="1" s="1"/>
  <c r="W382" i="1" s="1"/>
  <c r="CQ382" i="1"/>
  <c r="P382" i="1" s="1"/>
  <c r="CR382" i="1"/>
  <c r="Q382" i="1" s="1"/>
  <c r="CS382" i="1"/>
  <c r="R382" i="1" s="1"/>
  <c r="CT382" i="1"/>
  <c r="CU382" i="1"/>
  <c r="T382" i="1" s="1"/>
  <c r="CV382" i="1"/>
  <c r="U382" i="1" s="1"/>
  <c r="CW382" i="1"/>
  <c r="V382" i="1" s="1"/>
  <c r="FR382" i="1"/>
  <c r="GL382" i="1"/>
  <c r="GO382" i="1"/>
  <c r="GP382" i="1"/>
  <c r="GV382" i="1"/>
  <c r="HC382" i="1"/>
  <c r="GX382" i="1" s="1"/>
  <c r="HG382" i="1"/>
  <c r="R383" i="1"/>
  <c r="S383" i="1"/>
  <c r="AC383" i="1"/>
  <c r="AE383" i="1"/>
  <c r="AD383" i="1" s="1"/>
  <c r="AB383" i="1" s="1"/>
  <c r="AF383" i="1"/>
  <c r="AG383" i="1"/>
  <c r="CU383" i="1" s="1"/>
  <c r="T383" i="1" s="1"/>
  <c r="AH383" i="1"/>
  <c r="CV383" i="1" s="1"/>
  <c r="U383" i="1" s="1"/>
  <c r="AI383" i="1"/>
  <c r="CW383" i="1" s="1"/>
  <c r="V383" i="1" s="1"/>
  <c r="AJ383" i="1"/>
  <c r="CX383" i="1" s="1"/>
  <c r="W383" i="1" s="1"/>
  <c r="CQ383" i="1"/>
  <c r="P383" i="1" s="1"/>
  <c r="CR383" i="1"/>
  <c r="Q383" i="1" s="1"/>
  <c r="CS383" i="1"/>
  <c r="CT383" i="1"/>
  <c r="FR383" i="1"/>
  <c r="GL383" i="1"/>
  <c r="GO383" i="1"/>
  <c r="GP383" i="1"/>
  <c r="GV383" i="1"/>
  <c r="HC383" i="1"/>
  <c r="GX383" i="1" s="1"/>
  <c r="HG383" i="1"/>
  <c r="P384" i="1"/>
  <c r="CP384" i="1" s="1"/>
  <c r="O384" i="1" s="1"/>
  <c r="AB384" i="1"/>
  <c r="AC384" i="1"/>
  <c r="AD384" i="1"/>
  <c r="AE384" i="1"/>
  <c r="AF384" i="1"/>
  <c r="AG384" i="1"/>
  <c r="CU384" i="1" s="1"/>
  <c r="T384" i="1" s="1"/>
  <c r="AH384" i="1"/>
  <c r="CV384" i="1" s="1"/>
  <c r="U384" i="1" s="1"/>
  <c r="AI384" i="1"/>
  <c r="AJ384" i="1"/>
  <c r="CQ384" i="1"/>
  <c r="CR384" i="1"/>
  <c r="Q384" i="1" s="1"/>
  <c r="CS384" i="1"/>
  <c r="R384" i="1" s="1"/>
  <c r="CT384" i="1"/>
  <c r="S384" i="1" s="1"/>
  <c r="CW384" i="1"/>
  <c r="V384" i="1" s="1"/>
  <c r="CX384" i="1"/>
  <c r="W384" i="1" s="1"/>
  <c r="FR384" i="1"/>
  <c r="GL384" i="1"/>
  <c r="GO384" i="1"/>
  <c r="CC386" i="1" s="1"/>
  <c r="GP384" i="1"/>
  <c r="GV384" i="1"/>
  <c r="HC384" i="1" s="1"/>
  <c r="GX384" i="1" s="1"/>
  <c r="HG384" i="1"/>
  <c r="B386" i="1"/>
  <c r="C386" i="1"/>
  <c r="C366" i="1" s="1"/>
  <c r="D386" i="1"/>
  <c r="F386" i="1"/>
  <c r="F366" i="1" s="1"/>
  <c r="G386" i="1"/>
  <c r="G366" i="1" s="1"/>
  <c r="BB386" i="1"/>
  <c r="F399" i="1" s="1"/>
  <c r="BC386" i="1"/>
  <c r="BC366" i="1" s="1"/>
  <c r="BD386" i="1"/>
  <c r="BD366" i="1" s="1"/>
  <c r="BX386" i="1"/>
  <c r="CK386" i="1"/>
  <c r="CK366" i="1" s="1"/>
  <c r="CL386" i="1"/>
  <c r="CL366" i="1" s="1"/>
  <c r="CM386" i="1"/>
  <c r="CM366" i="1" s="1"/>
  <c r="F411" i="1"/>
  <c r="D416" i="1"/>
  <c r="E418" i="1"/>
  <c r="F418" i="1"/>
  <c r="P418" i="1"/>
  <c r="R418" i="1"/>
  <c r="T418" i="1"/>
  <c r="V418" i="1"/>
  <c r="W418" i="1"/>
  <c r="Z418" i="1"/>
  <c r="AA418" i="1"/>
  <c r="AB418" i="1"/>
  <c r="AC418" i="1"/>
  <c r="AD418" i="1"/>
  <c r="AE418" i="1"/>
  <c r="AF418" i="1"/>
  <c r="AG418" i="1"/>
  <c r="AH418" i="1"/>
  <c r="AI418" i="1"/>
  <c r="AJ418" i="1"/>
  <c r="AK418" i="1"/>
  <c r="AL418" i="1"/>
  <c r="AM418" i="1"/>
  <c r="AN418" i="1"/>
  <c r="AO418" i="1"/>
  <c r="AP418" i="1"/>
  <c r="AQ418" i="1"/>
  <c r="AW418" i="1"/>
  <c r="BC418" i="1"/>
  <c r="BD418" i="1"/>
  <c r="BE418" i="1"/>
  <c r="BF418" i="1"/>
  <c r="BG418" i="1"/>
  <c r="BH418" i="1"/>
  <c r="BI418" i="1"/>
  <c r="BJ418" i="1"/>
  <c r="BK418" i="1"/>
  <c r="BL418" i="1"/>
  <c r="BM418" i="1"/>
  <c r="BN418" i="1"/>
  <c r="BO418" i="1"/>
  <c r="BP418" i="1"/>
  <c r="BQ418" i="1"/>
  <c r="BR418" i="1"/>
  <c r="BS418" i="1"/>
  <c r="BT418" i="1"/>
  <c r="BU418" i="1"/>
  <c r="BV418" i="1"/>
  <c r="BW418" i="1"/>
  <c r="BX418" i="1"/>
  <c r="BY418" i="1"/>
  <c r="BZ418" i="1"/>
  <c r="CA418" i="1"/>
  <c r="CB418" i="1"/>
  <c r="CC418" i="1"/>
  <c r="CD418" i="1"/>
  <c r="CE418" i="1"/>
  <c r="CF418" i="1"/>
  <c r="CG418" i="1"/>
  <c r="CH418" i="1"/>
  <c r="CI418" i="1"/>
  <c r="CJ418" i="1"/>
  <c r="CK418" i="1"/>
  <c r="CL418" i="1"/>
  <c r="CM418" i="1"/>
  <c r="CN418" i="1"/>
  <c r="CO418" i="1"/>
  <c r="CP418" i="1"/>
  <c r="CQ418" i="1"/>
  <c r="CR418" i="1"/>
  <c r="CS418" i="1"/>
  <c r="CT418" i="1"/>
  <c r="CU418" i="1"/>
  <c r="CV418" i="1"/>
  <c r="CW418" i="1"/>
  <c r="CX418" i="1"/>
  <c r="CY418" i="1"/>
  <c r="CZ418" i="1"/>
  <c r="DA418" i="1"/>
  <c r="DB418" i="1"/>
  <c r="DC418" i="1"/>
  <c r="DD418" i="1"/>
  <c r="DE418" i="1"/>
  <c r="DF418" i="1"/>
  <c r="DG418" i="1"/>
  <c r="DH418" i="1"/>
  <c r="DI418" i="1"/>
  <c r="DJ418" i="1"/>
  <c r="DK418" i="1"/>
  <c r="DL418" i="1"/>
  <c r="DM418" i="1"/>
  <c r="DN418" i="1"/>
  <c r="DO418" i="1"/>
  <c r="DP418" i="1"/>
  <c r="DQ418" i="1"/>
  <c r="DR418" i="1"/>
  <c r="DS418" i="1"/>
  <c r="DT418" i="1"/>
  <c r="DU418" i="1"/>
  <c r="DV418" i="1"/>
  <c r="DW418" i="1"/>
  <c r="DX418" i="1"/>
  <c r="DY418" i="1"/>
  <c r="DZ418" i="1"/>
  <c r="EA418" i="1"/>
  <c r="EB418" i="1"/>
  <c r="EC418" i="1"/>
  <c r="ED418" i="1"/>
  <c r="EE418" i="1"/>
  <c r="EF418" i="1"/>
  <c r="EG418" i="1"/>
  <c r="EH418" i="1"/>
  <c r="EI418" i="1"/>
  <c r="EJ418" i="1"/>
  <c r="EK418" i="1"/>
  <c r="EL418" i="1"/>
  <c r="EM418" i="1"/>
  <c r="EN418" i="1"/>
  <c r="EO418" i="1"/>
  <c r="EP418" i="1"/>
  <c r="EQ418" i="1"/>
  <c r="ER418" i="1"/>
  <c r="ES418" i="1"/>
  <c r="ET418" i="1"/>
  <c r="EU418" i="1"/>
  <c r="EV418" i="1"/>
  <c r="EW418" i="1"/>
  <c r="EX418" i="1"/>
  <c r="EY418" i="1"/>
  <c r="EZ418" i="1"/>
  <c r="FA418" i="1"/>
  <c r="FB418" i="1"/>
  <c r="FC418" i="1"/>
  <c r="FD418" i="1"/>
  <c r="FE418" i="1"/>
  <c r="FF418" i="1"/>
  <c r="FG418" i="1"/>
  <c r="FH418" i="1"/>
  <c r="FI418" i="1"/>
  <c r="FJ418" i="1"/>
  <c r="FK418" i="1"/>
  <c r="FL418" i="1"/>
  <c r="FM418" i="1"/>
  <c r="FN418" i="1"/>
  <c r="FO418" i="1"/>
  <c r="FP418" i="1"/>
  <c r="FQ418" i="1"/>
  <c r="FR418" i="1"/>
  <c r="FS418" i="1"/>
  <c r="FT418" i="1"/>
  <c r="FU418" i="1"/>
  <c r="FV418" i="1"/>
  <c r="FW418" i="1"/>
  <c r="FX418" i="1"/>
  <c r="FY418" i="1"/>
  <c r="FZ418" i="1"/>
  <c r="GA418" i="1"/>
  <c r="GB418" i="1"/>
  <c r="GC418" i="1"/>
  <c r="GD418" i="1"/>
  <c r="GE418" i="1"/>
  <c r="GF418" i="1"/>
  <c r="GG418" i="1"/>
  <c r="GH418" i="1"/>
  <c r="GI418" i="1"/>
  <c r="GJ418" i="1"/>
  <c r="GK418" i="1"/>
  <c r="GL418" i="1"/>
  <c r="GM418" i="1"/>
  <c r="GN418" i="1"/>
  <c r="GO418" i="1"/>
  <c r="GP418" i="1"/>
  <c r="GQ418" i="1"/>
  <c r="GR418" i="1"/>
  <c r="GS418" i="1"/>
  <c r="GT418" i="1"/>
  <c r="GU418" i="1"/>
  <c r="GV418" i="1"/>
  <c r="GW418" i="1"/>
  <c r="GX418" i="1"/>
  <c r="B422" i="1"/>
  <c r="B418" i="1" s="1"/>
  <c r="C422" i="1"/>
  <c r="C418" i="1" s="1"/>
  <c r="D422" i="1"/>
  <c r="D418" i="1" s="1"/>
  <c r="F422" i="1"/>
  <c r="G422" i="1"/>
  <c r="G418" i="1" s="1"/>
  <c r="O422" i="1"/>
  <c r="O418" i="1" s="1"/>
  <c r="P422" i="1"/>
  <c r="Q422" i="1"/>
  <c r="F434" i="1" s="1"/>
  <c r="R422" i="1"/>
  <c r="S422" i="1"/>
  <c r="F437" i="1" s="1"/>
  <c r="T422" i="1"/>
  <c r="U422" i="1"/>
  <c r="U418" i="1" s="1"/>
  <c r="V422" i="1"/>
  <c r="F445" i="1" s="1"/>
  <c r="W422" i="1"/>
  <c r="F446" i="1" s="1"/>
  <c r="X422" i="1"/>
  <c r="F448" i="1" s="1"/>
  <c r="Y422" i="1"/>
  <c r="AO422" i="1"/>
  <c r="AP422" i="1"/>
  <c r="AQ422" i="1"/>
  <c r="AR422" i="1"/>
  <c r="AR418" i="1" s="1"/>
  <c r="AS422" i="1"/>
  <c r="AS418" i="1" s="1"/>
  <c r="AT422" i="1"/>
  <c r="AT418" i="1" s="1"/>
  <c r="AU422" i="1"/>
  <c r="AU418" i="1" s="1"/>
  <c r="AV422" i="1"/>
  <c r="F427" i="1" s="1"/>
  <c r="AW422" i="1"/>
  <c r="F428" i="1" s="1"/>
  <c r="AX422" i="1"/>
  <c r="F429" i="1" s="1"/>
  <c r="AY422" i="1"/>
  <c r="F430" i="1" s="1"/>
  <c r="AZ422" i="1"/>
  <c r="AZ418" i="1" s="1"/>
  <c r="BA422" i="1"/>
  <c r="BA418" i="1" s="1"/>
  <c r="BB422" i="1"/>
  <c r="BB418" i="1" s="1"/>
  <c r="BC422" i="1"/>
  <c r="BD422" i="1"/>
  <c r="F447" i="1" s="1"/>
  <c r="F424" i="1"/>
  <c r="F425" i="1"/>
  <c r="F426" i="1"/>
  <c r="F431" i="1"/>
  <c r="F432" i="1"/>
  <c r="F436" i="1"/>
  <c r="F438" i="1"/>
  <c r="F439" i="1"/>
  <c r="F440" i="1"/>
  <c r="F441" i="1"/>
  <c r="F442" i="1"/>
  <c r="F443" i="1"/>
  <c r="F450" i="1"/>
  <c r="B452" i="1"/>
  <c r="B22" i="1" s="1"/>
  <c r="C452" i="1"/>
  <c r="C22" i="1" s="1"/>
  <c r="D452" i="1"/>
  <c r="D22" i="1" s="1"/>
  <c r="F452" i="1"/>
  <c r="F22" i="1" s="1"/>
  <c r="G452" i="1"/>
  <c r="G22" i="1" s="1"/>
  <c r="F486" i="1"/>
  <c r="B489" i="1"/>
  <c r="B18" i="1" s="1"/>
  <c r="C489" i="1"/>
  <c r="C18" i="1" s="1"/>
  <c r="D489" i="1"/>
  <c r="D18" i="1" s="1"/>
  <c r="F489" i="1"/>
  <c r="F18" i="1" s="1"/>
  <c r="G489" i="1"/>
  <c r="G18" i="1" s="1"/>
  <c r="L368" i="6" l="1"/>
  <c r="L366" i="6" s="1"/>
  <c r="L170" i="6"/>
  <c r="L185" i="6"/>
  <c r="AT127" i="6"/>
  <c r="L124" i="6" s="1"/>
  <c r="L664" i="6"/>
  <c r="L482" i="6"/>
  <c r="L566" i="6"/>
  <c r="AO127" i="6"/>
  <c r="L123" i="6"/>
  <c r="L328" i="6"/>
  <c r="L243" i="6"/>
  <c r="L362" i="6"/>
  <c r="L360" i="6" s="1"/>
  <c r="AO402" i="6"/>
  <c r="L641" i="6"/>
  <c r="L639" i="6" s="1"/>
  <c r="L687" i="6"/>
  <c r="L633" i="6"/>
  <c r="L630" i="6" s="1"/>
  <c r="L653" i="6" s="1"/>
  <c r="L742" i="6"/>
  <c r="L789" i="6" s="1"/>
  <c r="L746" i="6"/>
  <c r="L427" i="6"/>
  <c r="L655" i="6"/>
  <c r="L574" i="6"/>
  <c r="L572" i="6" s="1"/>
  <c r="L351" i="6"/>
  <c r="L252" i="6"/>
  <c r="L184" i="6"/>
  <c r="AB180" i="1"/>
  <c r="AB104" i="1"/>
  <c r="CD69" i="1"/>
  <c r="BY183" i="1"/>
  <c r="BY221" i="1"/>
  <c r="AP221" i="1" s="1"/>
  <c r="AB140" i="1"/>
  <c r="BY106" i="1"/>
  <c r="AP106" i="1" s="1"/>
  <c r="BZ69" i="1"/>
  <c r="AQ69" i="1" s="1"/>
  <c r="L493" i="6"/>
  <c r="L481" i="6"/>
  <c r="L479" i="6" s="1"/>
  <c r="L474" i="6"/>
  <c r="L704" i="6"/>
  <c r="L773" i="6"/>
  <c r="L67" i="6"/>
  <c r="L418" i="6"/>
  <c r="L52" i="6"/>
  <c r="L303" i="6"/>
  <c r="L371" i="6"/>
  <c r="L359" i="6"/>
  <c r="L357" i="6" s="1"/>
  <c r="L420" i="6"/>
  <c r="L439" i="6"/>
  <c r="L64" i="6"/>
  <c r="L76" i="6"/>
  <c r="L53" i="6"/>
  <c r="L701" i="6"/>
  <c r="L770" i="6"/>
  <c r="L713" i="6"/>
  <c r="L302" i="6"/>
  <c r="L251" i="6"/>
  <c r="L263" i="6"/>
  <c r="L244" i="6"/>
  <c r="L195" i="6"/>
  <c r="L726" i="6"/>
  <c r="L134" i="6"/>
  <c r="L724" i="6"/>
  <c r="L171" i="6"/>
  <c r="L204" i="6"/>
  <c r="L192" i="6"/>
  <c r="L430" i="6"/>
  <c r="L428" i="6" s="1"/>
  <c r="L143" i="6"/>
  <c r="L721" i="6"/>
  <c r="L131" i="6"/>
  <c r="L107" i="6"/>
  <c r="L197" i="6"/>
  <c r="L473" i="6"/>
  <c r="L106" i="6"/>
  <c r="L69" i="6"/>
  <c r="L706" i="6"/>
  <c r="CD32" i="1"/>
  <c r="CD26" i="1" s="1"/>
  <c r="CD221" i="1"/>
  <c r="AB217" i="1"/>
  <c r="CB69" i="1"/>
  <c r="AS69" i="1" s="1"/>
  <c r="F86" i="1" s="1"/>
  <c r="AH69" i="1"/>
  <c r="AB66" i="1"/>
  <c r="AH183" i="1"/>
  <c r="AH177" i="1" s="1"/>
  <c r="AU257" i="1"/>
  <c r="AU253" i="1" s="1"/>
  <c r="CB106" i="1"/>
  <c r="CC183" i="1"/>
  <c r="CC177" i="1" s="1"/>
  <c r="BZ106" i="1"/>
  <c r="BZ101" i="1" s="1"/>
  <c r="AB255" i="1"/>
  <c r="AP215" i="1"/>
  <c r="F230" i="1"/>
  <c r="AP257" i="1"/>
  <c r="F266" i="1" s="1"/>
  <c r="BY253" i="1"/>
  <c r="CI257" i="1"/>
  <c r="CI253" i="1" s="1"/>
  <c r="AU69" i="1"/>
  <c r="F88" i="1" s="1"/>
  <c r="CD64" i="1"/>
  <c r="AB28" i="1"/>
  <c r="AB179" i="1"/>
  <c r="BY69" i="1"/>
  <c r="BY64" i="1" s="1"/>
  <c r="CG69" i="1"/>
  <c r="CG64" i="1" s="1"/>
  <c r="AT257" i="1"/>
  <c r="AT253" i="1" s="1"/>
  <c r="AI69" i="1"/>
  <c r="AI64" i="1" s="1"/>
  <c r="CC145" i="1"/>
  <c r="CC138" i="1" s="1"/>
  <c r="AB103" i="1"/>
  <c r="CD106" i="1"/>
  <c r="AU106" i="1" s="1"/>
  <c r="BZ145" i="1"/>
  <c r="AQ145" i="1" s="1"/>
  <c r="BY145" i="1"/>
  <c r="BZ253" i="1"/>
  <c r="AB67" i="1"/>
  <c r="AG386" i="1"/>
  <c r="AT386" i="1"/>
  <c r="CC366" i="1"/>
  <c r="CD325" i="1"/>
  <c r="AU334" i="1"/>
  <c r="AH289" i="1"/>
  <c r="U293" i="1"/>
  <c r="AG177" i="1"/>
  <c r="T183" i="1"/>
  <c r="AJ386" i="1"/>
  <c r="CY375" i="1"/>
  <c r="X375" i="1" s="1"/>
  <c r="CZ375" i="1"/>
  <c r="Y375" i="1" s="1"/>
  <c r="AB373" i="1"/>
  <c r="AB377" i="1"/>
  <c r="CB325" i="1"/>
  <c r="AS334" i="1"/>
  <c r="CY291" i="1"/>
  <c r="X291" i="1" s="1"/>
  <c r="AK293" i="1" s="1"/>
  <c r="CZ291" i="1"/>
  <c r="Y291" i="1" s="1"/>
  <c r="AL293" i="1" s="1"/>
  <c r="AF293" i="1"/>
  <c r="F449" i="1"/>
  <c r="Y418" i="1"/>
  <c r="CP371" i="1"/>
  <c r="O371" i="1" s="1"/>
  <c r="AI386" i="1"/>
  <c r="AL334" i="1"/>
  <c r="Q293" i="1"/>
  <c r="AD289" i="1"/>
  <c r="BA334" i="1"/>
  <c r="CJ325" i="1"/>
  <c r="AE366" i="1"/>
  <c r="R386" i="1"/>
  <c r="AB381" i="1"/>
  <c r="CP330" i="1"/>
  <c r="O330" i="1" s="1"/>
  <c r="GM330" i="1" s="1"/>
  <c r="GO330" i="1" s="1"/>
  <c r="AH325" i="1"/>
  <c r="U334" i="1"/>
  <c r="CZ374" i="1"/>
  <c r="Y374" i="1" s="1"/>
  <c r="CY374" i="1"/>
  <c r="X374" i="1" s="1"/>
  <c r="AH386" i="1"/>
  <c r="CP382" i="1"/>
  <c r="O382" i="1" s="1"/>
  <c r="CE334" i="1"/>
  <c r="CF334" i="1"/>
  <c r="AC325" i="1"/>
  <c r="P334" i="1"/>
  <c r="W293" i="1"/>
  <c r="AJ289" i="1"/>
  <c r="CY368" i="1"/>
  <c r="X368" i="1" s="1"/>
  <c r="CZ368" i="1"/>
  <c r="Y368" i="1" s="1"/>
  <c r="AF386" i="1"/>
  <c r="GM380" i="1"/>
  <c r="GN380" i="1" s="1"/>
  <c r="CP374" i="1"/>
  <c r="O374" i="1" s="1"/>
  <c r="GM374" i="1" s="1"/>
  <c r="GN374" i="1" s="1"/>
  <c r="CY373" i="1"/>
  <c r="X373" i="1" s="1"/>
  <c r="GM373" i="1" s="1"/>
  <c r="GN373" i="1" s="1"/>
  <c r="CZ373" i="1"/>
  <c r="Y373" i="1" s="1"/>
  <c r="AD386" i="1"/>
  <c r="CP368" i="1"/>
  <c r="O368" i="1" s="1"/>
  <c r="CY383" i="1"/>
  <c r="X383" i="1" s="1"/>
  <c r="CZ383" i="1"/>
  <c r="Y383" i="1" s="1"/>
  <c r="CZ381" i="1"/>
  <c r="Y381" i="1" s="1"/>
  <c r="CY381" i="1"/>
  <c r="X381" i="1" s="1"/>
  <c r="CY380" i="1"/>
  <c r="X380" i="1" s="1"/>
  <c r="CZ380" i="1"/>
  <c r="Y380" i="1" s="1"/>
  <c r="CZ377" i="1"/>
  <c r="Y377" i="1" s="1"/>
  <c r="CY377" i="1"/>
  <c r="X377" i="1" s="1"/>
  <c r="BZ386" i="1"/>
  <c r="CZ371" i="1"/>
  <c r="Y371" i="1" s="1"/>
  <c r="CY371" i="1"/>
  <c r="X371" i="1" s="1"/>
  <c r="CP378" i="1"/>
  <c r="O378" i="1" s="1"/>
  <c r="GM378" i="1" s="1"/>
  <c r="GN378" i="1" s="1"/>
  <c r="AP334" i="1"/>
  <c r="BY325" i="1"/>
  <c r="CP383" i="1"/>
  <c r="O383" i="1" s="1"/>
  <c r="GM383" i="1" s="1"/>
  <c r="GN383" i="1" s="1"/>
  <c r="X418" i="1"/>
  <c r="CG386" i="1"/>
  <c r="CJ386" i="1"/>
  <c r="AJ334" i="1"/>
  <c r="CF289" i="1"/>
  <c r="AW293" i="1"/>
  <c r="W32" i="1"/>
  <c r="AJ26" i="1"/>
  <c r="CP375" i="1"/>
  <c r="O375" i="1" s="1"/>
  <c r="AB370" i="1"/>
  <c r="T293" i="1"/>
  <c r="AG289" i="1"/>
  <c r="BY386" i="1"/>
  <c r="CP381" i="1"/>
  <c r="O381" i="1" s="1"/>
  <c r="CY379" i="1"/>
  <c r="X379" i="1" s="1"/>
  <c r="CZ379" i="1"/>
  <c r="Y379" i="1" s="1"/>
  <c r="CP377" i="1"/>
  <c r="O377" i="1" s="1"/>
  <c r="CP376" i="1"/>
  <c r="O376" i="1" s="1"/>
  <c r="GM376" i="1" s="1"/>
  <c r="GN376" i="1" s="1"/>
  <c r="AC386" i="1"/>
  <c r="AI334" i="1"/>
  <c r="CJ289" i="1"/>
  <c r="BA293" i="1"/>
  <c r="CD386" i="1"/>
  <c r="AJ183" i="1"/>
  <c r="CP379" i="1"/>
  <c r="O379" i="1" s="1"/>
  <c r="GM379" i="1" s="1"/>
  <c r="GN379" i="1" s="1"/>
  <c r="CP372" i="1"/>
  <c r="O372" i="1" s="1"/>
  <c r="GM372" i="1" s="1"/>
  <c r="GN372" i="1" s="1"/>
  <c r="AG334" i="1"/>
  <c r="R293" i="1"/>
  <c r="AE289" i="1"/>
  <c r="CZ384" i="1"/>
  <c r="Y384" i="1" s="1"/>
  <c r="CY384" i="1"/>
  <c r="X384" i="1" s="1"/>
  <c r="GM384" i="1" s="1"/>
  <c r="GN384" i="1" s="1"/>
  <c r="CY382" i="1"/>
  <c r="X382" i="1" s="1"/>
  <c r="CY378" i="1"/>
  <c r="X378" i="1" s="1"/>
  <c r="AC289" i="1"/>
  <c r="CE293" i="1"/>
  <c r="P293" i="1"/>
  <c r="CX71" i="3"/>
  <c r="CX66" i="3"/>
  <c r="CX70" i="3"/>
  <c r="CX65" i="3"/>
  <c r="CW69" i="3"/>
  <c r="CX69" i="3"/>
  <c r="CU65" i="3"/>
  <c r="P219" i="1" s="1"/>
  <c r="CX72" i="3"/>
  <c r="CW68" i="3"/>
  <c r="AB332" i="1"/>
  <c r="CL64" i="1"/>
  <c r="BC69" i="1"/>
  <c r="F270" i="1"/>
  <c r="BB253" i="1"/>
  <c r="F435" i="1"/>
  <c r="F444" i="1"/>
  <c r="CC289" i="1"/>
  <c r="AZ257" i="1"/>
  <c r="F237" i="1"/>
  <c r="BC215" i="1"/>
  <c r="BZ221" i="1"/>
  <c r="CI221" i="1" s="1"/>
  <c r="BY26" i="1"/>
  <c r="AP32" i="1"/>
  <c r="CV1" i="3"/>
  <c r="U28" i="1" s="1"/>
  <c r="CX1" i="3"/>
  <c r="AO386" i="1"/>
  <c r="BC325" i="1"/>
  <c r="F350" i="1"/>
  <c r="V289" i="1"/>
  <c r="F316" i="1"/>
  <c r="BB289" i="1"/>
  <c r="CL177" i="1"/>
  <c r="BC183" i="1"/>
  <c r="CW55" i="3"/>
  <c r="V181" i="1" s="1"/>
  <c r="G336" i="6" s="1"/>
  <c r="CX55" i="3"/>
  <c r="CJ221" i="1"/>
  <c r="CB101" i="1"/>
  <c r="AS106" i="1"/>
  <c r="T69" i="1"/>
  <c r="AG64" i="1"/>
  <c r="S418" i="1"/>
  <c r="BX366" i="1"/>
  <c r="AB327" i="1"/>
  <c r="F311" i="1"/>
  <c r="AU221" i="1"/>
  <c r="CD215" i="1"/>
  <c r="CY141" i="1"/>
  <c r="X141" i="1" s="1"/>
  <c r="CZ141" i="1"/>
  <c r="Y141" i="1" s="1"/>
  <c r="DF48" i="3"/>
  <c r="DJ48" i="3" s="1"/>
  <c r="DG48" i="3"/>
  <c r="DH48" i="3"/>
  <c r="DI48" i="3"/>
  <c r="U69" i="1"/>
  <c r="AH64" i="1"/>
  <c r="AG26" i="1"/>
  <c r="T32" i="1"/>
  <c r="DF57" i="3"/>
  <c r="DJ57" i="3" s="1"/>
  <c r="DG57" i="3"/>
  <c r="DI57" i="3"/>
  <c r="DH57" i="3"/>
  <c r="Q418" i="1"/>
  <c r="BZ177" i="1"/>
  <c r="AQ183" i="1"/>
  <c r="AJ145" i="1"/>
  <c r="DF59" i="3"/>
  <c r="DJ59" i="3" s="1"/>
  <c r="DG59" i="3"/>
  <c r="DH59" i="3"/>
  <c r="DI59" i="3"/>
  <c r="BB366" i="1"/>
  <c r="AB328" i="1"/>
  <c r="W218" i="1"/>
  <c r="CI183" i="1"/>
  <c r="BY177" i="1"/>
  <c r="CP141" i="1"/>
  <c r="O141" i="1" s="1"/>
  <c r="BX101" i="1"/>
  <c r="AO106" i="1"/>
  <c r="CJ106" i="1"/>
  <c r="AY418" i="1"/>
  <c r="F359" i="1"/>
  <c r="F304" i="1"/>
  <c r="AZ289" i="1"/>
  <c r="CG183" i="1"/>
  <c r="AH145" i="1"/>
  <c r="BD101" i="1"/>
  <c r="F131" i="1"/>
  <c r="AK334" i="1"/>
  <c r="F433" i="1"/>
  <c r="AX418" i="1"/>
  <c r="AE334" i="1"/>
  <c r="AJ221" i="1"/>
  <c r="AD334" i="1"/>
  <c r="F267" i="1"/>
  <c r="AQ253" i="1"/>
  <c r="T218" i="1"/>
  <c r="AG221" i="1" s="1"/>
  <c r="DF63" i="3"/>
  <c r="DJ63" i="3" s="1"/>
  <c r="DG63" i="3"/>
  <c r="DI63" i="3"/>
  <c r="DH63" i="3"/>
  <c r="AV418" i="1"/>
  <c r="CY372" i="1"/>
  <c r="X372" i="1" s="1"/>
  <c r="AF334" i="1"/>
  <c r="F318" i="1"/>
  <c r="BD289" i="1"/>
  <c r="CL289" i="1"/>
  <c r="BB215" i="1"/>
  <c r="CJ183" i="1"/>
  <c r="F115" i="1"/>
  <c r="AP101" i="1"/>
  <c r="W257" i="1"/>
  <c r="AJ253" i="1"/>
  <c r="T257" i="1"/>
  <c r="AG253" i="1"/>
  <c r="AB291" i="1"/>
  <c r="CG257" i="1"/>
  <c r="AO257" i="1"/>
  <c r="AP183" i="1"/>
  <c r="CJ26" i="1"/>
  <c r="BA32" i="1"/>
  <c r="W69" i="1"/>
  <c r="AJ64" i="1"/>
  <c r="CP328" i="1"/>
  <c r="O328" i="1" s="1"/>
  <c r="GM328" i="1" s="1"/>
  <c r="GO328" i="1" s="1"/>
  <c r="AQ289" i="1"/>
  <c r="F303" i="1"/>
  <c r="BY215" i="1"/>
  <c r="AO177" i="1"/>
  <c r="F187" i="1"/>
  <c r="CD183" i="1"/>
  <c r="F170" i="1"/>
  <c r="BD138" i="1"/>
  <c r="DF24" i="3"/>
  <c r="DG24" i="3"/>
  <c r="DH24" i="3"/>
  <c r="DI24" i="3"/>
  <c r="DJ24" i="3" s="1"/>
  <c r="F276" i="1"/>
  <c r="BZ334" i="1"/>
  <c r="CH334" i="1" s="1"/>
  <c r="F402" i="1"/>
  <c r="BD452" i="1"/>
  <c r="CZ382" i="1"/>
  <c r="Y382" i="1" s="1"/>
  <c r="F347" i="1"/>
  <c r="AB331" i="1"/>
  <c r="BC257" i="1"/>
  <c r="CG221" i="1"/>
  <c r="AO221" i="1"/>
  <c r="AB181" i="1"/>
  <c r="CZ143" i="1"/>
  <c r="Y143" i="1" s="1"/>
  <c r="CY143" i="1"/>
  <c r="X143" i="1" s="1"/>
  <c r="GM143" i="1" s="1"/>
  <c r="GN143" i="1" s="1"/>
  <c r="CP291" i="1"/>
  <c r="O291" i="1" s="1"/>
  <c r="CP327" i="1"/>
  <c r="O327" i="1" s="1"/>
  <c r="CH293" i="1"/>
  <c r="BA257" i="1"/>
  <c r="CL26" i="1"/>
  <c r="CX77" i="3"/>
  <c r="DF28" i="3"/>
  <c r="DG28" i="3"/>
  <c r="DH28" i="3"/>
  <c r="DI28" i="3"/>
  <c r="BX177" i="1"/>
  <c r="CG145" i="1"/>
  <c r="AO145" i="1"/>
  <c r="BY101" i="1"/>
  <c r="CX81" i="3"/>
  <c r="CW79" i="3"/>
  <c r="CX68" i="3"/>
  <c r="DF53" i="3"/>
  <c r="DG53" i="3"/>
  <c r="DI53" i="3"/>
  <c r="DJ53" i="3" s="1"/>
  <c r="CX19" i="3"/>
  <c r="CW45" i="3"/>
  <c r="V180" i="1" s="1"/>
  <c r="G311" i="6" s="1"/>
  <c r="CX45" i="3"/>
  <c r="CW17" i="3"/>
  <c r="V103" i="1" s="1"/>
  <c r="G167" i="6" s="1"/>
  <c r="CX17" i="3"/>
  <c r="AG145" i="1"/>
  <c r="DJ46" i="3"/>
  <c r="DG37" i="3"/>
  <c r="Q179" i="1" s="1"/>
  <c r="DH37" i="3"/>
  <c r="DI37" i="3"/>
  <c r="AB142" i="1"/>
  <c r="DF41" i="3"/>
  <c r="DJ41" i="3" s="1"/>
  <c r="DG41" i="3"/>
  <c r="DI41" i="3"/>
  <c r="DG16" i="3"/>
  <c r="DG11" i="3"/>
  <c r="DH11" i="3"/>
  <c r="DF9" i="3"/>
  <c r="DJ9" i="3" s="1"/>
  <c r="DG9" i="3"/>
  <c r="DH9" i="3"/>
  <c r="DI9" i="3"/>
  <c r="BB138" i="1"/>
  <c r="F79" i="1"/>
  <c r="AQ64" i="1"/>
  <c r="CB64" i="1"/>
  <c r="BB26" i="1"/>
  <c r="DF61" i="3"/>
  <c r="DG61" i="3"/>
  <c r="DI61" i="3"/>
  <c r="GX104" i="1"/>
  <c r="BZ64" i="1"/>
  <c r="CW76" i="3"/>
  <c r="V255" i="1" s="1"/>
  <c r="DF52" i="3"/>
  <c r="DG52" i="3"/>
  <c r="DH52" i="3"/>
  <c r="DI52" i="3"/>
  <c r="DF33" i="3"/>
  <c r="DJ33" i="3" s="1"/>
  <c r="DG33" i="3"/>
  <c r="DI33" i="3"/>
  <c r="F94" i="1"/>
  <c r="BD64" i="1"/>
  <c r="DF76" i="3"/>
  <c r="DG76" i="3"/>
  <c r="DH76" i="3"/>
  <c r="DF44" i="3"/>
  <c r="DG44" i="3"/>
  <c r="DH44" i="3"/>
  <c r="DI44" i="3"/>
  <c r="Q142" i="1"/>
  <c r="CJ145" i="1"/>
  <c r="AG106" i="1"/>
  <c r="GN29" i="1"/>
  <c r="CW67" i="3"/>
  <c r="V218" i="1" s="1"/>
  <c r="CX67" i="3"/>
  <c r="CV65" i="3"/>
  <c r="U218" i="1" s="1"/>
  <c r="DF56" i="3"/>
  <c r="DJ56" i="3" s="1"/>
  <c r="DG56" i="3"/>
  <c r="DH56" i="3"/>
  <c r="DI56" i="3"/>
  <c r="DF50" i="3"/>
  <c r="DJ50" i="3" s="1"/>
  <c r="DI50" i="3"/>
  <c r="DF14" i="3"/>
  <c r="DJ14" i="3" s="1"/>
  <c r="DG14" i="3"/>
  <c r="DH14" i="3"/>
  <c r="DI14" i="3"/>
  <c r="V142" i="1"/>
  <c r="P142" i="1"/>
  <c r="CP142" i="1" s="1"/>
  <c r="O142" i="1" s="1"/>
  <c r="BA69" i="1"/>
  <c r="BZ32" i="1"/>
  <c r="DI82" i="3"/>
  <c r="DJ82" i="3" s="1"/>
  <c r="DG82" i="3"/>
  <c r="CX78" i="3"/>
  <c r="CW29" i="3"/>
  <c r="V140" i="1" s="1"/>
  <c r="G230" i="6" s="1"/>
  <c r="CX29" i="3"/>
  <c r="CV18" i="3"/>
  <c r="U104" i="1" s="1"/>
  <c r="G178" i="6" s="1"/>
  <c r="DG6" i="3"/>
  <c r="DH6" i="3"/>
  <c r="DI6" i="3"/>
  <c r="DJ6" i="3" s="1"/>
  <c r="CY142" i="1"/>
  <c r="X142" i="1" s="1"/>
  <c r="CZ142" i="1"/>
  <c r="Y142" i="1" s="1"/>
  <c r="AU145" i="1"/>
  <c r="CD138" i="1"/>
  <c r="DF40" i="3"/>
  <c r="DJ40" i="3" s="1"/>
  <c r="DG40" i="3"/>
  <c r="DH40" i="3"/>
  <c r="DI40" i="3"/>
  <c r="CW20" i="3"/>
  <c r="V104" i="1" s="1"/>
  <c r="G181" i="6" s="1"/>
  <c r="CW4" i="3"/>
  <c r="V28" i="1" s="1"/>
  <c r="CX4" i="3"/>
  <c r="DF2" i="3"/>
  <c r="DG2" i="3"/>
  <c r="DI2" i="3"/>
  <c r="DJ2" i="3" s="1"/>
  <c r="DF60" i="3"/>
  <c r="DJ60" i="3" s="1"/>
  <c r="DG60" i="3"/>
  <c r="DH60" i="3"/>
  <c r="DI60" i="3"/>
  <c r="DF36" i="3"/>
  <c r="P179" i="1" s="1"/>
  <c r="DG36" i="3"/>
  <c r="DJ36" i="3" s="1"/>
  <c r="DH36" i="3"/>
  <c r="R179" i="1" s="1"/>
  <c r="DI36" i="3"/>
  <c r="S179" i="1" s="1"/>
  <c r="DJ30" i="3"/>
  <c r="AP293" i="1"/>
  <c r="AO69" i="1"/>
  <c r="AS64" i="1"/>
  <c r="F57" i="1"/>
  <c r="DF58" i="3"/>
  <c r="DJ58" i="3" s="1"/>
  <c r="DI58" i="3"/>
  <c r="DH53" i="3"/>
  <c r="DG25" i="3"/>
  <c r="DH25" i="3"/>
  <c r="AO293" i="1"/>
  <c r="CX80" i="3"/>
  <c r="CX75" i="3"/>
  <c r="CU74" i="3"/>
  <c r="CV74" i="3"/>
  <c r="U255" i="1" s="1"/>
  <c r="CX74" i="3"/>
  <c r="CW77" i="3"/>
  <c r="CX73" i="3"/>
  <c r="DI38" i="3"/>
  <c r="DG38" i="3"/>
  <c r="DF32" i="3"/>
  <c r="DJ32" i="3" s="1"/>
  <c r="DG32" i="3"/>
  <c r="DH32" i="3"/>
  <c r="DI32" i="3"/>
  <c r="DF10" i="3"/>
  <c r="DG10" i="3"/>
  <c r="DH10" i="3"/>
  <c r="DI10" i="3"/>
  <c r="DJ3" i="3"/>
  <c r="AT183" i="1"/>
  <c r="AU32" i="1"/>
  <c r="DF42" i="3"/>
  <c r="DJ42" i="3" s="1"/>
  <c r="DI42" i="3"/>
  <c r="DJ34" i="3"/>
  <c r="DI11" i="3"/>
  <c r="DJ11" i="3" s="1"/>
  <c r="W104" i="1"/>
  <c r="AJ106" i="1" s="1"/>
  <c r="BB101" i="1"/>
  <c r="AT32" i="1"/>
  <c r="CM26" i="1"/>
  <c r="DF64" i="3"/>
  <c r="DJ64" i="3" s="1"/>
  <c r="DG64" i="3"/>
  <c r="DH64" i="3"/>
  <c r="DI64" i="3"/>
  <c r="DF51" i="3"/>
  <c r="DJ51" i="3" s="1"/>
  <c r="DG51" i="3"/>
  <c r="DH51" i="3"/>
  <c r="DF49" i="3"/>
  <c r="DJ49" i="3" s="1"/>
  <c r="DG49" i="3"/>
  <c r="DI49" i="3"/>
  <c r="DF37" i="3"/>
  <c r="DF11" i="3"/>
  <c r="CX15" i="3"/>
  <c r="BB69" i="1"/>
  <c r="DH22" i="3"/>
  <c r="CV15" i="3"/>
  <c r="U103" i="1" s="1"/>
  <c r="G164" i="6" s="1"/>
  <c r="CX20" i="3"/>
  <c r="CX7" i="3"/>
  <c r="CX26" i="3"/>
  <c r="CX21" i="3"/>
  <c r="CX12" i="3"/>
  <c r="F36" i="1"/>
  <c r="CX79" i="3"/>
  <c r="CX8" i="3"/>
  <c r="CX23" i="3"/>
  <c r="CX18" i="3"/>
  <c r="CX5" i="3"/>
  <c r="L775" i="6" l="1"/>
  <c r="L733" i="6"/>
  <c r="L136" i="6"/>
  <c r="L782" i="6"/>
  <c r="L563" i="6"/>
  <c r="L586" i="6" s="1"/>
  <c r="L132" i="6"/>
  <c r="L129" i="6" s="1"/>
  <c r="L249" i="6"/>
  <c r="L62" i="6"/>
  <c r="L65" i="6"/>
  <c r="L193" i="6"/>
  <c r="L190" i="6" s="1"/>
  <c r="AI221" i="1"/>
  <c r="G408" i="6"/>
  <c r="O219" i="1"/>
  <c r="GM219" i="1" s="1"/>
  <c r="GO219" i="1" s="1"/>
  <c r="L419" i="6"/>
  <c r="AI32" i="1"/>
  <c r="G47" i="6"/>
  <c r="AI257" i="1"/>
  <c r="G463" i="6"/>
  <c r="CI145" i="1"/>
  <c r="AH221" i="1"/>
  <c r="G405" i="6"/>
  <c r="AH257" i="1"/>
  <c r="G460" i="6"/>
  <c r="AH32" i="1"/>
  <c r="G44" i="6"/>
  <c r="L771" i="6"/>
  <c r="L702" i="6"/>
  <c r="L699" i="6"/>
  <c r="L722" i="6"/>
  <c r="AP253" i="1"/>
  <c r="AP145" i="1"/>
  <c r="AQ106" i="1"/>
  <c r="BY138" i="1"/>
  <c r="AU64" i="1"/>
  <c r="U183" i="1"/>
  <c r="BZ138" i="1"/>
  <c r="CD101" i="1"/>
  <c r="AI183" i="1"/>
  <c r="AI177" i="1" s="1"/>
  <c r="CI106" i="1"/>
  <c r="CG106" i="1"/>
  <c r="CI69" i="1"/>
  <c r="AZ69" i="1" s="1"/>
  <c r="AP69" i="1"/>
  <c r="F78" i="1" s="1"/>
  <c r="V69" i="1"/>
  <c r="F92" i="1" s="1"/>
  <c r="G157" i="6" s="1"/>
  <c r="F275" i="1"/>
  <c r="AH106" i="1"/>
  <c r="AX69" i="1"/>
  <c r="F76" i="1" s="1"/>
  <c r="AT145" i="1"/>
  <c r="F163" i="1" s="1"/>
  <c r="AY334" i="1"/>
  <c r="CH325" i="1"/>
  <c r="W106" i="1"/>
  <c r="AJ101" i="1"/>
  <c r="T221" i="1"/>
  <c r="AG215" i="1"/>
  <c r="CY179" i="1"/>
  <c r="X179" i="1" s="1"/>
  <c r="AZ306" i="6" s="1"/>
  <c r="CZ179" i="1"/>
  <c r="Y179" i="1" s="1"/>
  <c r="BA306" i="6" s="1"/>
  <c r="CP179" i="1"/>
  <c r="O179" i="1" s="1"/>
  <c r="AH215" i="1"/>
  <c r="U221" i="1"/>
  <c r="DF26" i="3"/>
  <c r="DI26" i="3"/>
  <c r="DG26" i="3"/>
  <c r="DH26" i="3"/>
  <c r="AI26" i="1"/>
  <c r="V32" i="1"/>
  <c r="AO138" i="1"/>
  <c r="F149" i="1"/>
  <c r="AO215" i="1"/>
  <c r="F225" i="1"/>
  <c r="CG253" i="1"/>
  <c r="AX257" i="1"/>
  <c r="CG177" i="1"/>
  <c r="AX183" i="1"/>
  <c r="BC64" i="1"/>
  <c r="F85" i="1"/>
  <c r="BC452" i="1"/>
  <c r="F351" i="1"/>
  <c r="AS325" i="1"/>
  <c r="DF21" i="3"/>
  <c r="DI21" i="3"/>
  <c r="DG21" i="3"/>
  <c r="Q140" i="1" s="1"/>
  <c r="AD145" i="1" s="1"/>
  <c r="DH21" i="3"/>
  <c r="AO253" i="1"/>
  <c r="F261" i="1"/>
  <c r="U325" i="1"/>
  <c r="F356" i="1"/>
  <c r="F278" i="1"/>
  <c r="T253" i="1"/>
  <c r="T334" i="1"/>
  <c r="AG325" i="1"/>
  <c r="GM375" i="1"/>
  <c r="GN375" i="1" s="1"/>
  <c r="AF366" i="1"/>
  <c r="S386" i="1"/>
  <c r="R366" i="1"/>
  <c r="F400" i="1"/>
  <c r="AX145" i="1"/>
  <c r="CG138" i="1"/>
  <c r="F390" i="1"/>
  <c r="AO366" i="1"/>
  <c r="DF72" i="3"/>
  <c r="DJ72" i="3" s="1"/>
  <c r="DG72" i="3"/>
  <c r="DH72" i="3"/>
  <c r="DI72" i="3"/>
  <c r="AP138" i="1"/>
  <c r="F154" i="1"/>
  <c r="AL386" i="1"/>
  <c r="W145" i="1"/>
  <c r="AJ138" i="1"/>
  <c r="DH20" i="3"/>
  <c r="DI20" i="3"/>
  <c r="DF20" i="3"/>
  <c r="DG20" i="3"/>
  <c r="DJ20" i="3" s="1"/>
  <c r="AO101" i="1"/>
  <c r="F110" i="1"/>
  <c r="U32" i="1"/>
  <c r="AH26" i="1"/>
  <c r="DG69" i="3"/>
  <c r="DH69" i="3"/>
  <c r="DI69" i="3"/>
  <c r="DF69" i="3"/>
  <c r="W183" i="1"/>
  <c r="AJ177" i="1"/>
  <c r="F299" i="1"/>
  <c r="AW289" i="1"/>
  <c r="BZ366" i="1"/>
  <c r="AQ386" i="1"/>
  <c r="BA325" i="1"/>
  <c r="F354" i="1"/>
  <c r="AJ366" i="1"/>
  <c r="W386" i="1"/>
  <c r="R217" i="1"/>
  <c r="T289" i="1"/>
  <c r="F314" i="1"/>
  <c r="AQ32" i="1"/>
  <c r="CG32" i="1"/>
  <c r="BZ26" i="1"/>
  <c r="CI32" i="1"/>
  <c r="AP64" i="1"/>
  <c r="DF17" i="3"/>
  <c r="DH17" i="3"/>
  <c r="DI17" i="3"/>
  <c r="DG17" i="3"/>
  <c r="F281" i="1"/>
  <c r="W253" i="1"/>
  <c r="DF1" i="3"/>
  <c r="DG1" i="3"/>
  <c r="DH1" i="3"/>
  <c r="R28" i="1" s="1"/>
  <c r="AE32" i="1" s="1"/>
  <c r="DI1" i="3"/>
  <c r="DF73" i="3"/>
  <c r="DJ73" i="3" s="1"/>
  <c r="DG73" i="3"/>
  <c r="DI73" i="3"/>
  <c r="DH73" i="3"/>
  <c r="BD22" i="1"/>
  <c r="BD489" i="1"/>
  <c r="F477" i="1"/>
  <c r="F164" i="1"/>
  <c r="AU138" i="1"/>
  <c r="GM142" i="1"/>
  <c r="GN142" i="1" s="1"/>
  <c r="DF45" i="3"/>
  <c r="DH45" i="3"/>
  <c r="R180" i="1" s="1"/>
  <c r="DI45" i="3"/>
  <c r="DG45" i="3"/>
  <c r="DJ45" i="3" s="1"/>
  <c r="DG77" i="3"/>
  <c r="DJ77" i="3" s="1"/>
  <c r="DH77" i="3"/>
  <c r="DI77" i="3"/>
  <c r="DF77" i="3"/>
  <c r="AX106" i="1"/>
  <c r="CG101" i="1"/>
  <c r="AP26" i="1"/>
  <c r="F41" i="1"/>
  <c r="AU386" i="1"/>
  <c r="CD366" i="1"/>
  <c r="W289" i="1"/>
  <c r="F317" i="1"/>
  <c r="T177" i="1"/>
  <c r="F204" i="1"/>
  <c r="DF67" i="3"/>
  <c r="DH67" i="3"/>
  <c r="DI67" i="3"/>
  <c r="DG67" i="3"/>
  <c r="BB64" i="1"/>
  <c r="F82" i="1"/>
  <c r="BB452" i="1"/>
  <c r="DF65" i="3"/>
  <c r="DH65" i="3"/>
  <c r="DI65" i="3"/>
  <c r="DG65" i="3"/>
  <c r="F313" i="1"/>
  <c r="BA289" i="1"/>
  <c r="AJ325" i="1"/>
  <c r="W334" i="1"/>
  <c r="P325" i="1"/>
  <c r="F337" i="1"/>
  <c r="F305" i="1"/>
  <c r="Q289" i="1"/>
  <c r="AI215" i="1"/>
  <c r="V221" i="1"/>
  <c r="DF15" i="3"/>
  <c r="P103" i="1" s="1"/>
  <c r="DH15" i="3"/>
  <c r="R103" i="1" s="1"/>
  <c r="DI15" i="3"/>
  <c r="DG15" i="3"/>
  <c r="DG19" i="3"/>
  <c r="DH19" i="3"/>
  <c r="DI19" i="3"/>
  <c r="DJ19" i="3" s="1"/>
  <c r="DF19" i="3"/>
  <c r="BA253" i="1"/>
  <c r="F277" i="1"/>
  <c r="CJ177" i="1"/>
  <c r="BA183" i="1"/>
  <c r="W221" i="1"/>
  <c r="AJ215" i="1"/>
  <c r="GM141" i="1"/>
  <c r="GN141" i="1" s="1"/>
  <c r="F53" i="1"/>
  <c r="T26" i="1"/>
  <c r="T64" i="1"/>
  <c r="F90" i="1"/>
  <c r="BZ215" i="1"/>
  <c r="AQ221" i="1"/>
  <c r="DI70" i="3"/>
  <c r="DG70" i="3"/>
  <c r="DF70" i="3"/>
  <c r="DJ70" i="3" s="1"/>
  <c r="DH70" i="3"/>
  <c r="CJ366" i="1"/>
  <c r="BA386" i="1"/>
  <c r="AL325" i="1"/>
  <c r="Y334" i="1"/>
  <c r="F315" i="1"/>
  <c r="U289" i="1"/>
  <c r="AH138" i="1"/>
  <c r="U145" i="1"/>
  <c r="CD177" i="1"/>
  <c r="AU183" i="1"/>
  <c r="F307" i="1"/>
  <c r="R289" i="1"/>
  <c r="V257" i="1"/>
  <c r="AI253" i="1"/>
  <c r="V334" i="1"/>
  <c r="AI325" i="1"/>
  <c r="AI366" i="1"/>
  <c r="V386" i="1"/>
  <c r="DH78" i="3"/>
  <c r="DI78" i="3"/>
  <c r="DF78" i="3"/>
  <c r="DG78" i="3"/>
  <c r="DJ78" i="3" s="1"/>
  <c r="DH7" i="3"/>
  <c r="DI7" i="3"/>
  <c r="DF7" i="3"/>
  <c r="DG7" i="3"/>
  <c r="DJ7" i="3" s="1"/>
  <c r="T106" i="1"/>
  <c r="T452" i="1" s="1"/>
  <c r="AG101" i="1"/>
  <c r="AZ221" i="1"/>
  <c r="CI215" i="1"/>
  <c r="Q334" i="1"/>
  <c r="AD325" i="1"/>
  <c r="CI177" i="1"/>
  <c r="AZ183" i="1"/>
  <c r="CE386" i="1"/>
  <c r="CF386" i="1"/>
  <c r="CH386" i="1"/>
  <c r="P386" i="1"/>
  <c r="AC366" i="1"/>
  <c r="CF325" i="1"/>
  <c r="AW334" i="1"/>
  <c r="GM371" i="1"/>
  <c r="GN371" i="1" s="1"/>
  <c r="AU325" i="1"/>
  <c r="F353" i="1"/>
  <c r="DF4" i="3"/>
  <c r="DH4" i="3"/>
  <c r="DI4" i="3"/>
  <c r="DG4" i="3"/>
  <c r="DJ4" i="3" s="1"/>
  <c r="AP289" i="1"/>
  <c r="F302" i="1"/>
  <c r="W26" i="1"/>
  <c r="F56" i="1"/>
  <c r="BA145" i="1"/>
  <c r="CJ138" i="1"/>
  <c r="U257" i="1"/>
  <c r="AH253" i="1"/>
  <c r="AS101" i="1"/>
  <c r="F123" i="1"/>
  <c r="DF18" i="3"/>
  <c r="DG18" i="3"/>
  <c r="DH18" i="3"/>
  <c r="R104" i="1" s="1"/>
  <c r="DI18" i="3"/>
  <c r="U64" i="1"/>
  <c r="F91" i="1"/>
  <c r="G156" i="6" s="1"/>
  <c r="BA221" i="1"/>
  <c r="CJ215" i="1"/>
  <c r="AZ253" i="1"/>
  <c r="F268" i="1"/>
  <c r="P289" i="1"/>
  <c r="F296" i="1"/>
  <c r="CE325" i="1"/>
  <c r="AV334" i="1"/>
  <c r="CI386" i="1"/>
  <c r="BY366" i="1"/>
  <c r="AP386" i="1"/>
  <c r="AP452" i="1" s="1"/>
  <c r="F273" i="1"/>
  <c r="BC253" i="1"/>
  <c r="BA64" i="1"/>
  <c r="F89" i="1"/>
  <c r="DF5" i="3"/>
  <c r="P66" i="1" s="1"/>
  <c r="DG5" i="3"/>
  <c r="Q66" i="1" s="1"/>
  <c r="DH5" i="3"/>
  <c r="R66" i="1" s="1"/>
  <c r="DI5" i="3"/>
  <c r="AY293" i="1"/>
  <c r="CH289" i="1"/>
  <c r="DH66" i="3"/>
  <c r="DF66" i="3"/>
  <c r="DG66" i="3"/>
  <c r="DI66" i="3"/>
  <c r="DJ66" i="3" s="1"/>
  <c r="P180" i="1"/>
  <c r="Q217" i="1"/>
  <c r="DF68" i="3"/>
  <c r="DG68" i="3"/>
  <c r="DH68" i="3"/>
  <c r="DI68" i="3"/>
  <c r="F52" i="1"/>
  <c r="BA26" i="1"/>
  <c r="DF55" i="3"/>
  <c r="P181" i="1" s="1"/>
  <c r="DH55" i="3"/>
  <c r="R181" i="1" s="1"/>
  <c r="DI55" i="3"/>
  <c r="DG55" i="3"/>
  <c r="DJ55" i="3" s="1"/>
  <c r="CE289" i="1"/>
  <c r="AV293" i="1"/>
  <c r="GM377" i="1"/>
  <c r="GN377" i="1" s="1"/>
  <c r="GM382" i="1"/>
  <c r="GN382" i="1" s="1"/>
  <c r="DJ52" i="3"/>
  <c r="S181" i="1"/>
  <c r="AU215" i="1"/>
  <c r="F240" i="1"/>
  <c r="AH101" i="1"/>
  <c r="U106" i="1"/>
  <c r="AT26" i="1"/>
  <c r="F50" i="1"/>
  <c r="AO64" i="1"/>
  <c r="F73" i="1"/>
  <c r="AO452" i="1"/>
  <c r="AG138" i="1"/>
  <c r="T145" i="1"/>
  <c r="DJ28" i="3"/>
  <c r="BA106" i="1"/>
  <c r="CJ101" i="1"/>
  <c r="AI106" i="1"/>
  <c r="DI74" i="3"/>
  <c r="DG74" i="3"/>
  <c r="DF74" i="3"/>
  <c r="DH74" i="3"/>
  <c r="R255" i="1" s="1"/>
  <c r="AE257" i="1" s="1"/>
  <c r="DJ44" i="3"/>
  <c r="S180" i="1"/>
  <c r="AQ334" i="1"/>
  <c r="CG334" i="1"/>
  <c r="BZ325" i="1"/>
  <c r="CG366" i="1"/>
  <c r="AX386" i="1"/>
  <c r="F51" i="1"/>
  <c r="AU26" i="1"/>
  <c r="AQ101" i="1"/>
  <c r="F116" i="1"/>
  <c r="AB334" i="1"/>
  <c r="GM327" i="1"/>
  <c r="AE325" i="1"/>
  <c r="R334" i="1"/>
  <c r="DF23" i="3"/>
  <c r="DG23" i="3"/>
  <c r="DH23" i="3"/>
  <c r="DI23" i="3"/>
  <c r="DJ23" i="3" s="1"/>
  <c r="DF80" i="3"/>
  <c r="DJ80" i="3" s="1"/>
  <c r="DG80" i="3"/>
  <c r="DI80" i="3"/>
  <c r="DH80" i="3"/>
  <c r="DJ61" i="3"/>
  <c r="S217" i="1"/>
  <c r="W64" i="1"/>
  <c r="F93" i="1"/>
  <c r="DF79" i="3"/>
  <c r="DG79" i="3"/>
  <c r="DH79" i="3"/>
  <c r="DI79" i="3"/>
  <c r="DF29" i="3"/>
  <c r="DH29" i="3"/>
  <c r="DI29" i="3"/>
  <c r="DG29" i="3"/>
  <c r="DJ29" i="3" s="1"/>
  <c r="P217" i="1"/>
  <c r="AQ138" i="1"/>
  <c r="F155" i="1"/>
  <c r="AK325" i="1"/>
  <c r="X334" i="1"/>
  <c r="F343" i="1"/>
  <c r="AP325" i="1"/>
  <c r="U386" i="1"/>
  <c r="AH366" i="1"/>
  <c r="S293" i="1"/>
  <c r="AF289" i="1"/>
  <c r="AT366" i="1"/>
  <c r="F404" i="1"/>
  <c r="AX221" i="1"/>
  <c r="CG215" i="1"/>
  <c r="DJ37" i="3"/>
  <c r="AQ177" i="1"/>
  <c r="F193" i="1"/>
  <c r="Q181" i="1"/>
  <c r="AK386" i="1"/>
  <c r="DF75" i="3"/>
  <c r="DH75" i="3"/>
  <c r="DI75" i="3"/>
  <c r="DJ75" i="3" s="1"/>
  <c r="DG75" i="3"/>
  <c r="DF71" i="3"/>
  <c r="DJ71" i="3" s="1"/>
  <c r="DH71" i="3"/>
  <c r="DI71" i="3"/>
  <c r="DG71" i="3"/>
  <c r="AT177" i="1"/>
  <c r="F201" i="1"/>
  <c r="DF8" i="3"/>
  <c r="DG8" i="3"/>
  <c r="DH8" i="3"/>
  <c r="DI8" i="3"/>
  <c r="DJ10" i="3"/>
  <c r="S67" i="1"/>
  <c r="AI145" i="1"/>
  <c r="AU101" i="1"/>
  <c r="F125" i="1"/>
  <c r="DG81" i="3"/>
  <c r="DH81" i="3"/>
  <c r="DI81" i="3"/>
  <c r="DF81" i="3"/>
  <c r="DJ81" i="3" s="1"/>
  <c r="F192" i="1"/>
  <c r="AP177" i="1"/>
  <c r="S334" i="1"/>
  <c r="AF325" i="1"/>
  <c r="F199" i="1"/>
  <c r="BC177" i="1"/>
  <c r="CI334" i="1"/>
  <c r="AB386" i="1"/>
  <c r="GM368" i="1"/>
  <c r="AL289" i="1"/>
  <c r="Y293" i="1"/>
  <c r="AG366" i="1"/>
  <c r="T386" i="1"/>
  <c r="AZ145" i="1"/>
  <c r="CI138" i="1"/>
  <c r="AB293" i="1"/>
  <c r="GM291" i="1"/>
  <c r="F297" i="1"/>
  <c r="AO289" i="1"/>
  <c r="DJ76" i="3"/>
  <c r="DF12" i="3"/>
  <c r="P67" i="1" s="1"/>
  <c r="DI12" i="3"/>
  <c r="DG12" i="3"/>
  <c r="DH12" i="3"/>
  <c r="R67" i="1" s="1"/>
  <c r="Q67" i="1"/>
  <c r="AZ106" i="1"/>
  <c r="CI101" i="1"/>
  <c r="GM381" i="1"/>
  <c r="GN381" i="1" s="1"/>
  <c r="AD366" i="1"/>
  <c r="Q386" i="1"/>
  <c r="X293" i="1"/>
  <c r="AK289" i="1"/>
  <c r="AW419" i="6" l="1"/>
  <c r="AN419" i="6"/>
  <c r="L305" i="6"/>
  <c r="L304" i="6"/>
  <c r="AT138" i="1"/>
  <c r="AD69" i="1"/>
  <c r="Q69" i="1" s="1"/>
  <c r="U177" i="1"/>
  <c r="F205" i="1"/>
  <c r="G384" i="6" s="1"/>
  <c r="CI64" i="1"/>
  <c r="V183" i="1"/>
  <c r="V64" i="1"/>
  <c r="AF183" i="1"/>
  <c r="S183" i="1" s="1"/>
  <c r="AX64" i="1"/>
  <c r="AC183" i="1"/>
  <c r="CE183" i="1" s="1"/>
  <c r="AE106" i="1"/>
  <c r="AE101" i="1" s="1"/>
  <c r="AC177" i="1"/>
  <c r="CF183" i="1"/>
  <c r="P183" i="1"/>
  <c r="CP67" i="1"/>
  <c r="O67" i="1" s="1"/>
  <c r="F473" i="1"/>
  <c r="T22" i="1"/>
  <c r="T489" i="1"/>
  <c r="AE183" i="1"/>
  <c r="CP181" i="1"/>
  <c r="O181" i="1" s="1"/>
  <c r="AP22" i="1"/>
  <c r="F461" i="1"/>
  <c r="AP489" i="1"/>
  <c r="AE69" i="1"/>
  <c r="F54" i="1"/>
  <c r="G89" i="6" s="1"/>
  <c r="U452" i="1"/>
  <c r="U26" i="1"/>
  <c r="V177" i="1"/>
  <c r="F206" i="1"/>
  <c r="G385" i="6" s="1"/>
  <c r="AQ325" i="1"/>
  <c r="F344" i="1"/>
  <c r="AC69" i="1"/>
  <c r="F202" i="1"/>
  <c r="AU177" i="1"/>
  <c r="V215" i="1"/>
  <c r="F244" i="1"/>
  <c r="G453" i="6" s="1"/>
  <c r="DJ1" i="3"/>
  <c r="S28" i="1"/>
  <c r="AX138" i="1"/>
  <c r="F152" i="1"/>
  <c r="P140" i="1"/>
  <c r="R32" i="1"/>
  <c r="AE26" i="1"/>
  <c r="AE253" i="1"/>
  <c r="R257" i="1"/>
  <c r="DJ68" i="3"/>
  <c r="AK366" i="1"/>
  <c r="X386" i="1"/>
  <c r="DJ67" i="3"/>
  <c r="Q255" i="1"/>
  <c r="AD257" i="1" s="1"/>
  <c r="F340" i="1"/>
  <c r="AW325" i="1"/>
  <c r="F245" i="1"/>
  <c r="W215" i="1"/>
  <c r="AQ366" i="1"/>
  <c r="F396" i="1"/>
  <c r="GM179" i="1"/>
  <c r="F203" i="1"/>
  <c r="BA177" i="1"/>
  <c r="F358" i="1"/>
  <c r="W325" i="1"/>
  <c r="DJ17" i="3"/>
  <c r="F169" i="1"/>
  <c r="W138" i="1"/>
  <c r="AX177" i="1"/>
  <c r="F190" i="1"/>
  <c r="T325" i="1"/>
  <c r="F355" i="1"/>
  <c r="BB22" i="1"/>
  <c r="BB489" i="1"/>
  <c r="F465" i="1"/>
  <c r="W366" i="1"/>
  <c r="F410" i="1"/>
  <c r="U101" i="1"/>
  <c r="F128" i="1"/>
  <c r="G217" i="6" s="1"/>
  <c r="Y386" i="1"/>
  <c r="AL366" i="1"/>
  <c r="F264" i="1"/>
  <c r="AX253" i="1"/>
  <c r="AX334" i="1"/>
  <c r="CG325" i="1"/>
  <c r="S140" i="1"/>
  <c r="DJ21" i="3"/>
  <c r="S104" i="1"/>
  <c r="DJ18" i="3"/>
  <c r="BC22" i="1"/>
  <c r="BC489" i="1"/>
  <c r="F468" i="1"/>
  <c r="DJ8" i="3"/>
  <c r="CY181" i="1"/>
  <c r="X181" i="1" s="1"/>
  <c r="AZ355" i="6" s="1"/>
  <c r="L353" i="6" s="1"/>
  <c r="CZ181" i="1"/>
  <c r="Y181" i="1" s="1"/>
  <c r="BA355" i="6" s="1"/>
  <c r="L354" i="6" s="1"/>
  <c r="AV325" i="1"/>
  <c r="F339" i="1"/>
  <c r="AD138" i="1"/>
  <c r="Q145" i="1"/>
  <c r="BA452" i="1"/>
  <c r="AZ215" i="1"/>
  <c r="F232" i="1"/>
  <c r="V145" i="1"/>
  <c r="AI138" i="1"/>
  <c r="AB366" i="1"/>
  <c r="O386" i="1"/>
  <c r="Q28" i="1"/>
  <c r="AD32" i="1" s="1"/>
  <c r="U215" i="1"/>
  <c r="F243" i="1"/>
  <c r="G452" i="6" s="1"/>
  <c r="P104" i="1"/>
  <c r="F389" i="1"/>
  <c r="P366" i="1"/>
  <c r="BA366" i="1"/>
  <c r="F406" i="1"/>
  <c r="BA101" i="1"/>
  <c r="F126" i="1"/>
  <c r="BA138" i="1"/>
  <c r="F165" i="1"/>
  <c r="CF366" i="1"/>
  <c r="AW386" i="1"/>
  <c r="V366" i="1"/>
  <c r="F409" i="1"/>
  <c r="Q218" i="1"/>
  <c r="AD221" i="1" s="1"/>
  <c r="F405" i="1"/>
  <c r="AU366" i="1"/>
  <c r="F207" i="1"/>
  <c r="W177" i="1"/>
  <c r="X325" i="1"/>
  <c r="F360" i="1"/>
  <c r="BA215" i="1"/>
  <c r="F241" i="1"/>
  <c r="Y289" i="1"/>
  <c r="F320" i="1"/>
  <c r="GN368" i="1"/>
  <c r="CB386" i="1" s="1"/>
  <c r="CA386" i="1"/>
  <c r="T101" i="1"/>
  <c r="F127" i="1"/>
  <c r="P28" i="1"/>
  <c r="GO327" i="1"/>
  <c r="CC334" i="1" s="1"/>
  <c r="CA334" i="1"/>
  <c r="F308" i="1"/>
  <c r="S289" i="1"/>
  <c r="AU452" i="1"/>
  <c r="F166" i="1"/>
  <c r="T138" i="1"/>
  <c r="F298" i="1"/>
  <c r="AV289" i="1"/>
  <c r="W452" i="1"/>
  <c r="CE366" i="1"/>
  <c r="AV386" i="1"/>
  <c r="DJ65" i="3"/>
  <c r="S218" i="1"/>
  <c r="DJ74" i="3"/>
  <c r="S255" i="1"/>
  <c r="CH366" i="1"/>
  <c r="AY386" i="1"/>
  <c r="AZ177" i="1"/>
  <c r="F194" i="1"/>
  <c r="R218" i="1"/>
  <c r="AE221" i="1" s="1"/>
  <c r="BD18" i="1"/>
  <c r="F514" i="1"/>
  <c r="AZ32" i="1"/>
  <c r="CI26" i="1"/>
  <c r="F242" i="1"/>
  <c r="T215" i="1"/>
  <c r="AZ101" i="1"/>
  <c r="F117" i="1"/>
  <c r="Q104" i="1"/>
  <c r="DJ12" i="3"/>
  <c r="P255" i="1"/>
  <c r="AP366" i="1"/>
  <c r="F395" i="1"/>
  <c r="CI366" i="1"/>
  <c r="AZ386" i="1"/>
  <c r="AB289" i="1"/>
  <c r="O293" i="1"/>
  <c r="U366" i="1"/>
  <c r="F408" i="1"/>
  <c r="AF221" i="1"/>
  <c r="CZ217" i="1"/>
  <c r="Y217" i="1" s="1"/>
  <c r="BA402" i="6" s="1"/>
  <c r="CY217" i="1"/>
  <c r="X217" i="1" s="1"/>
  <c r="AZ402" i="6" s="1"/>
  <c r="F301" i="1"/>
  <c r="AY289" i="1"/>
  <c r="V325" i="1"/>
  <c r="F357" i="1"/>
  <c r="P218" i="1"/>
  <c r="AC221" i="1" s="1"/>
  <c r="DJ26" i="3"/>
  <c r="CZ67" i="1"/>
  <c r="Y67" i="1" s="1"/>
  <c r="BA127" i="6" s="1"/>
  <c r="L126" i="6" s="1"/>
  <c r="CY67" i="1"/>
  <c r="X67" i="1" s="1"/>
  <c r="AZ127" i="6" s="1"/>
  <c r="L125" i="6" s="1"/>
  <c r="S366" i="1"/>
  <c r="F401" i="1"/>
  <c r="Y325" i="1"/>
  <c r="F361" i="1"/>
  <c r="S325" i="1"/>
  <c r="F349" i="1"/>
  <c r="V106" i="1"/>
  <c r="V452" i="1" s="1"/>
  <c r="AI101" i="1"/>
  <c r="AB325" i="1"/>
  <c r="O334" i="1"/>
  <c r="U253" i="1"/>
  <c r="F279" i="1"/>
  <c r="G506" i="6" s="1"/>
  <c r="X289" i="1"/>
  <c r="F319" i="1"/>
  <c r="AZ138" i="1"/>
  <c r="F156" i="1"/>
  <c r="AX366" i="1"/>
  <c r="F393" i="1"/>
  <c r="AZ64" i="1"/>
  <c r="F80" i="1"/>
  <c r="Q180" i="1"/>
  <c r="AD183" i="1" s="1"/>
  <c r="AQ215" i="1"/>
  <c r="F231" i="1"/>
  <c r="Q103" i="1"/>
  <c r="AD106" i="1" s="1"/>
  <c r="AX32" i="1"/>
  <c r="CG26" i="1"/>
  <c r="DJ69" i="3"/>
  <c r="V26" i="1"/>
  <c r="F55" i="1"/>
  <c r="G90" i="6" s="1"/>
  <c r="W101" i="1"/>
  <c r="F130" i="1"/>
  <c r="CY180" i="1"/>
  <c r="X180" i="1" s="1"/>
  <c r="AZ331" i="6" s="1"/>
  <c r="L329" i="6" s="1"/>
  <c r="CZ180" i="1"/>
  <c r="Y180" i="1" s="1"/>
  <c r="BA331" i="6" s="1"/>
  <c r="L330" i="6" s="1"/>
  <c r="CP217" i="1"/>
  <c r="O217" i="1" s="1"/>
  <c r="U138" i="1"/>
  <c r="F167" i="1"/>
  <c r="G276" i="6" s="1"/>
  <c r="AZ334" i="1"/>
  <c r="CI325" i="1"/>
  <c r="R325" i="1"/>
  <c r="F348" i="1"/>
  <c r="AX215" i="1"/>
  <c r="F228" i="1"/>
  <c r="DJ79" i="3"/>
  <c r="CA293" i="1"/>
  <c r="GN291" i="1"/>
  <c r="CB293" i="1" s="1"/>
  <c r="F398" i="1"/>
  <c r="Q366" i="1"/>
  <c r="T366" i="1"/>
  <c r="F407" i="1"/>
  <c r="AO22" i="1"/>
  <c r="F456" i="1"/>
  <c r="AO489" i="1"/>
  <c r="DJ5" i="3"/>
  <c r="S66" i="1"/>
  <c r="Q325" i="1"/>
  <c r="F346" i="1"/>
  <c r="F280" i="1"/>
  <c r="G507" i="6" s="1"/>
  <c r="V253" i="1"/>
  <c r="DJ15" i="3"/>
  <c r="S103" i="1"/>
  <c r="F113" i="1"/>
  <c r="AX101" i="1"/>
  <c r="AQ26" i="1"/>
  <c r="F42" i="1"/>
  <c r="AQ452" i="1"/>
  <c r="R140" i="1"/>
  <c r="AE145" i="1" s="1"/>
  <c r="AY325" i="1"/>
  <c r="F342" i="1"/>
  <c r="AN355" i="6" l="1"/>
  <c r="K355" i="6"/>
  <c r="I355" i="6" s="1"/>
  <c r="G16" i="2"/>
  <c r="G18" i="2" s="1"/>
  <c r="L372" i="6"/>
  <c r="AN331" i="6"/>
  <c r="K331" i="6"/>
  <c r="I331" i="6" s="1"/>
  <c r="AN127" i="6"/>
  <c r="K127" i="6"/>
  <c r="I127" i="6" s="1"/>
  <c r="L400" i="6"/>
  <c r="CH183" i="1"/>
  <c r="L436" i="6"/>
  <c r="L434" i="6" s="1"/>
  <c r="L425" i="6" s="1"/>
  <c r="L730" i="6"/>
  <c r="L728" i="6" s="1"/>
  <c r="L719" i="6" s="1"/>
  <c r="L779" i="6"/>
  <c r="L777" i="6" s="1"/>
  <c r="L768" i="6" s="1"/>
  <c r="L401" i="6"/>
  <c r="AN306" i="6"/>
  <c r="K306" i="6"/>
  <c r="I306" i="6" s="1"/>
  <c r="L373" i="6"/>
  <c r="AD64" i="1"/>
  <c r="AK183" i="1"/>
  <c r="X183" i="1" s="1"/>
  <c r="AF177" i="1"/>
  <c r="R106" i="1"/>
  <c r="CP104" i="1"/>
  <c r="O104" i="1" s="1"/>
  <c r="AL183" i="1"/>
  <c r="AL177" i="1" s="1"/>
  <c r="V22" i="1"/>
  <c r="F475" i="1"/>
  <c r="V489" i="1"/>
  <c r="Y183" i="1"/>
  <c r="CP140" i="1"/>
  <c r="O140" i="1" s="1"/>
  <c r="AC145" i="1"/>
  <c r="F198" i="1"/>
  <c r="S177" i="1"/>
  <c r="AD253" i="1"/>
  <c r="Q257" i="1"/>
  <c r="AE177" i="1"/>
  <c r="R183" i="1"/>
  <c r="AD215" i="1"/>
  <c r="Q221" i="1"/>
  <c r="X366" i="1"/>
  <c r="F412" i="1"/>
  <c r="T18" i="1"/>
  <c r="F510" i="1"/>
  <c r="AF215" i="1"/>
  <c r="S221" i="1"/>
  <c r="AP18" i="1"/>
  <c r="F498" i="1"/>
  <c r="BC18" i="1"/>
  <c r="F505" i="1"/>
  <c r="AF145" i="1"/>
  <c r="CZ140" i="1"/>
  <c r="Y140" i="1" s="1"/>
  <c r="CY140" i="1"/>
  <c r="X140" i="1" s="1"/>
  <c r="CE69" i="1"/>
  <c r="CF69" i="1"/>
  <c r="CH69" i="1"/>
  <c r="AC64" i="1"/>
  <c r="P69" i="1"/>
  <c r="CZ66" i="1"/>
  <c r="Y66" i="1" s="1"/>
  <c r="AF69" i="1"/>
  <c r="CY66" i="1"/>
  <c r="X66" i="1" s="1"/>
  <c r="CP180" i="1"/>
  <c r="O180" i="1" s="1"/>
  <c r="AY366" i="1"/>
  <c r="F394" i="1"/>
  <c r="AW366" i="1"/>
  <c r="F392" i="1"/>
  <c r="AC106" i="1"/>
  <c r="CP66" i="1"/>
  <c r="O66" i="1" s="1"/>
  <c r="BB18" i="1"/>
  <c r="F502" i="1"/>
  <c r="Q64" i="1"/>
  <c r="F81" i="1"/>
  <c r="AX325" i="1"/>
  <c r="F341" i="1"/>
  <c r="CP103" i="1"/>
  <c r="O103" i="1" s="1"/>
  <c r="GM67" i="1"/>
  <c r="GO67" i="1" s="1"/>
  <c r="AX26" i="1"/>
  <c r="AX452" i="1"/>
  <c r="F39" i="1"/>
  <c r="AZ26" i="1"/>
  <c r="F43" i="1"/>
  <c r="AZ452" i="1"/>
  <c r="CY28" i="1"/>
  <c r="X28" i="1" s="1"/>
  <c r="CZ28" i="1"/>
  <c r="Y28" i="1" s="1"/>
  <c r="AF32" i="1"/>
  <c r="F397" i="1"/>
  <c r="AZ366" i="1"/>
  <c r="GM217" i="1"/>
  <c r="AB221" i="1"/>
  <c r="AC32" i="1"/>
  <c r="CP28" i="1"/>
  <c r="O28" i="1" s="1"/>
  <c r="F462" i="1"/>
  <c r="AQ22" i="1"/>
  <c r="AQ489" i="1"/>
  <c r="CA366" i="1"/>
  <c r="AR386" i="1"/>
  <c r="BA22" i="1"/>
  <c r="F472" i="1"/>
  <c r="BA489" i="1"/>
  <c r="P177" i="1"/>
  <c r="F186" i="1"/>
  <c r="AE215" i="1"/>
  <c r="R221" i="1"/>
  <c r="AD177" i="1"/>
  <c r="Q183" i="1"/>
  <c r="AO18" i="1"/>
  <c r="F493" i="1"/>
  <c r="CY104" i="1"/>
  <c r="X104" i="1" s="1"/>
  <c r="CZ104" i="1"/>
  <c r="Y104" i="1" s="1"/>
  <c r="BA188" i="6" s="1"/>
  <c r="L187" i="6" s="1"/>
  <c r="CB366" i="1"/>
  <c r="AS386" i="1"/>
  <c r="F157" i="1"/>
  <c r="Q138" i="1"/>
  <c r="F271" i="1"/>
  <c r="R253" i="1"/>
  <c r="CH177" i="1"/>
  <c r="AY183" i="1"/>
  <c r="F295" i="1"/>
  <c r="O289" i="1"/>
  <c r="O366" i="1"/>
  <c r="F388" i="1"/>
  <c r="CF221" i="1"/>
  <c r="CH221" i="1"/>
  <c r="AC215" i="1"/>
  <c r="P221" i="1"/>
  <c r="CE221" i="1"/>
  <c r="AE138" i="1"/>
  <c r="R145" i="1"/>
  <c r="CP255" i="1"/>
  <c r="O255" i="1" s="1"/>
  <c r="AC257" i="1"/>
  <c r="CP218" i="1"/>
  <c r="O218" i="1" s="1"/>
  <c r="AS293" i="1"/>
  <c r="CB289" i="1"/>
  <c r="CA289" i="1"/>
  <c r="AR293" i="1"/>
  <c r="AV366" i="1"/>
  <c r="F391" i="1"/>
  <c r="CF177" i="1"/>
  <c r="AW183" i="1"/>
  <c r="AD101" i="1"/>
  <c r="Q106" i="1"/>
  <c r="AZ325" i="1"/>
  <c r="F345" i="1"/>
  <c r="Q32" i="1"/>
  <c r="AD26" i="1"/>
  <c r="CC325" i="1"/>
  <c r="AT334" i="1"/>
  <c r="F168" i="1"/>
  <c r="G277" i="6" s="1"/>
  <c r="V138" i="1"/>
  <c r="CY218" i="1"/>
  <c r="X218" i="1" s="1"/>
  <c r="AZ423" i="6" s="1"/>
  <c r="L421" i="6" s="1"/>
  <c r="CZ218" i="1"/>
  <c r="Y218" i="1" s="1"/>
  <c r="BA423" i="6" s="1"/>
  <c r="L422" i="6" s="1"/>
  <c r="R101" i="1"/>
  <c r="F120" i="1"/>
  <c r="Y366" i="1"/>
  <c r="F413" i="1"/>
  <c r="CE177" i="1"/>
  <c r="AV183" i="1"/>
  <c r="AE64" i="1"/>
  <c r="R69" i="1"/>
  <c r="V101" i="1"/>
  <c r="F129" i="1"/>
  <c r="G218" i="6" s="1"/>
  <c r="AU22" i="1"/>
  <c r="F471" i="1"/>
  <c r="AU489" i="1"/>
  <c r="GM181" i="1"/>
  <c r="GN181" i="1" s="1"/>
  <c r="CA325" i="1"/>
  <c r="AR334" i="1"/>
  <c r="CZ255" i="1"/>
  <c r="Y255" i="1" s="1"/>
  <c r="AF257" i="1"/>
  <c r="CY255" i="1"/>
  <c r="X255" i="1" s="1"/>
  <c r="CZ103" i="1"/>
  <c r="Y103" i="1" s="1"/>
  <c r="BA174" i="6" s="1"/>
  <c r="AF106" i="1"/>
  <c r="CY103" i="1"/>
  <c r="X103" i="1" s="1"/>
  <c r="AZ174" i="6" s="1"/>
  <c r="O325" i="1"/>
  <c r="F336" i="1"/>
  <c r="AK221" i="1"/>
  <c r="W22" i="1"/>
  <c r="F476" i="1"/>
  <c r="W489" i="1"/>
  <c r="GN179" i="1"/>
  <c r="F46" i="1"/>
  <c r="R26" i="1"/>
  <c r="U22" i="1"/>
  <c r="F474" i="1"/>
  <c r="U489" i="1"/>
  <c r="L172" i="6" l="1"/>
  <c r="G793" i="6"/>
  <c r="AL145" i="1"/>
  <c r="BA247" i="6"/>
  <c r="H16" i="2"/>
  <c r="H18" i="2" s="1"/>
  <c r="AK257" i="1"/>
  <c r="AZ477" i="6"/>
  <c r="AN423" i="6"/>
  <c r="K423" i="6"/>
  <c r="I423" i="6" s="1"/>
  <c r="AL221" i="1"/>
  <c r="G794" i="6"/>
  <c r="AK69" i="1"/>
  <c r="AZ110" i="6"/>
  <c r="AK145" i="1"/>
  <c r="AZ247" i="6"/>
  <c r="L440" i="6"/>
  <c r="AL257" i="1"/>
  <c r="BA477" i="6"/>
  <c r="AN402" i="6"/>
  <c r="K402" i="6"/>
  <c r="I402" i="6" s="1"/>
  <c r="GM104" i="1"/>
  <c r="GO104" i="1" s="1"/>
  <c r="AZ188" i="6"/>
  <c r="L186" i="6" s="1"/>
  <c r="AL32" i="1"/>
  <c r="BA56" i="6"/>
  <c r="L173" i="6"/>
  <c r="L206" i="6"/>
  <c r="AK32" i="1"/>
  <c r="AZ56" i="6"/>
  <c r="AL69" i="1"/>
  <c r="BA110" i="6"/>
  <c r="L441" i="6"/>
  <c r="L448" i="6" s="1"/>
  <c r="L380" i="6"/>
  <c r="AK177" i="1"/>
  <c r="AU18" i="1"/>
  <c r="F508" i="1"/>
  <c r="CH64" i="1"/>
  <c r="AY69" i="1"/>
  <c r="Y145" i="1"/>
  <c r="AL138" i="1"/>
  <c r="AB69" i="1"/>
  <c r="GM66" i="1"/>
  <c r="GM255" i="1"/>
  <c r="AB257" i="1"/>
  <c r="F159" i="1"/>
  <c r="R138" i="1"/>
  <c r="AK138" i="1"/>
  <c r="X145" i="1"/>
  <c r="F118" i="1"/>
  <c r="Q101" i="1"/>
  <c r="F235" i="1"/>
  <c r="R215" i="1"/>
  <c r="AB145" i="1"/>
  <c r="GM140" i="1"/>
  <c r="F352" i="1"/>
  <c r="AT325" i="1"/>
  <c r="GM28" i="1"/>
  <c r="AB32" i="1"/>
  <c r="Q253" i="1"/>
  <c r="F269" i="1"/>
  <c r="AK215" i="1"/>
  <c r="X221" i="1"/>
  <c r="AZ22" i="1"/>
  <c r="AZ489" i="1"/>
  <c r="F463" i="1"/>
  <c r="F236" i="1"/>
  <c r="S215" i="1"/>
  <c r="AV69" i="1"/>
  <c r="CE64" i="1"/>
  <c r="P215" i="1"/>
  <c r="F224" i="1"/>
  <c r="R64" i="1"/>
  <c r="F83" i="1"/>
  <c r="AL26" i="1"/>
  <c r="Y32" i="1"/>
  <c r="BA18" i="1"/>
  <c r="F509" i="1"/>
  <c r="Y177" i="1"/>
  <c r="F210" i="1"/>
  <c r="AB106" i="1"/>
  <c r="GM103" i="1"/>
  <c r="S32" i="1"/>
  <c r="AF26" i="1"/>
  <c r="AK253" i="1"/>
  <c r="X257" i="1"/>
  <c r="GM180" i="1"/>
  <c r="AB183" i="1"/>
  <c r="V18" i="1"/>
  <c r="F512" i="1"/>
  <c r="P32" i="1"/>
  <c r="AC26" i="1"/>
  <c r="CH32" i="1"/>
  <c r="CE32" i="1"/>
  <c r="CF32" i="1"/>
  <c r="GN217" i="1"/>
  <c r="CB221" i="1" s="1"/>
  <c r="F195" i="1"/>
  <c r="Q177" i="1"/>
  <c r="AW177" i="1"/>
  <c r="F189" i="1"/>
  <c r="X69" i="1"/>
  <c r="AK64" i="1"/>
  <c r="AS366" i="1"/>
  <c r="F403" i="1"/>
  <c r="F197" i="1"/>
  <c r="R177" i="1"/>
  <c r="Q26" i="1"/>
  <c r="F44" i="1"/>
  <c r="Q452" i="1"/>
  <c r="AV221" i="1"/>
  <c r="CE215" i="1"/>
  <c r="AB215" i="1"/>
  <c r="O221" i="1"/>
  <c r="AF138" i="1"/>
  <c r="S145" i="1"/>
  <c r="AW221" i="1"/>
  <c r="CF215" i="1"/>
  <c r="AK106" i="1"/>
  <c r="S106" i="1"/>
  <c r="AF101" i="1"/>
  <c r="U18" i="1"/>
  <c r="F511" i="1"/>
  <c r="Y257" i="1"/>
  <c r="AL253" i="1"/>
  <c r="F310" i="1"/>
  <c r="AS289" i="1"/>
  <c r="AR366" i="1"/>
  <c r="F414" i="1"/>
  <c r="AX22" i="1"/>
  <c r="AX489" i="1"/>
  <c r="F459" i="1"/>
  <c r="AF64" i="1"/>
  <c r="S69" i="1"/>
  <c r="AW69" i="1"/>
  <c r="CF64" i="1"/>
  <c r="W18" i="1"/>
  <c r="F513" i="1"/>
  <c r="AY221" i="1"/>
  <c r="CH215" i="1"/>
  <c r="AV177" i="1"/>
  <c r="F188" i="1"/>
  <c r="AK26" i="1"/>
  <c r="X32" i="1"/>
  <c r="AL106" i="1"/>
  <c r="AY177" i="1"/>
  <c r="F191" i="1"/>
  <c r="AF253" i="1"/>
  <c r="S257" i="1"/>
  <c r="AR325" i="1"/>
  <c r="F362" i="1"/>
  <c r="GM218" i="1"/>
  <c r="GO218" i="1" s="1"/>
  <c r="CC221" i="1" s="1"/>
  <c r="Y69" i="1"/>
  <c r="AL64" i="1"/>
  <c r="Y221" i="1"/>
  <c r="AL215" i="1"/>
  <c r="CF106" i="1"/>
  <c r="AC101" i="1"/>
  <c r="CE106" i="1"/>
  <c r="CH106" i="1"/>
  <c r="P106" i="1"/>
  <c r="CF145" i="1"/>
  <c r="CE145" i="1"/>
  <c r="CH145" i="1"/>
  <c r="AC138" i="1"/>
  <c r="P145" i="1"/>
  <c r="F321" i="1"/>
  <c r="AR289" i="1"/>
  <c r="R452" i="1"/>
  <c r="AC253" i="1"/>
  <c r="CH257" i="1"/>
  <c r="P257" i="1"/>
  <c r="CE257" i="1"/>
  <c r="CF257" i="1"/>
  <c r="AQ18" i="1"/>
  <c r="F499" i="1"/>
  <c r="P64" i="1"/>
  <c r="F72" i="1"/>
  <c r="F233" i="1"/>
  <c r="Q215" i="1"/>
  <c r="F209" i="1"/>
  <c r="X177" i="1"/>
  <c r="L145" i="6" l="1"/>
  <c r="L735" i="6"/>
  <c r="L109" i="6"/>
  <c r="K188" i="6"/>
  <c r="I188" i="6" s="1"/>
  <c r="AN188" i="6"/>
  <c r="L264" i="6"/>
  <c r="L272" i="6" s="1"/>
  <c r="L245" i="6"/>
  <c r="L476" i="6"/>
  <c r="L495" i="6"/>
  <c r="L494" i="6"/>
  <c r="L502" i="6" s="1"/>
  <c r="L475" i="6"/>
  <c r="L265" i="6"/>
  <c r="L246" i="6"/>
  <c r="L205" i="6"/>
  <c r="L213" i="6" s="1"/>
  <c r="L54" i="6"/>
  <c r="L783" i="6"/>
  <c r="L77" i="6"/>
  <c r="L714" i="6"/>
  <c r="L697" i="6" s="1"/>
  <c r="L784" i="6"/>
  <c r="L55" i="6"/>
  <c r="L715" i="6"/>
  <c r="L78" i="6"/>
  <c r="L144" i="6"/>
  <c r="L152" i="6" s="1"/>
  <c r="L108" i="6"/>
  <c r="L734" i="6"/>
  <c r="AN174" i="6"/>
  <c r="K174" i="6"/>
  <c r="I174" i="6" s="1"/>
  <c r="AB177" i="1"/>
  <c r="O183" i="1"/>
  <c r="F283" i="1"/>
  <c r="X253" i="1"/>
  <c r="X106" i="1"/>
  <c r="AK101" i="1"/>
  <c r="CF253" i="1"/>
  <c r="AW257" i="1"/>
  <c r="CE253" i="1"/>
  <c r="AV257" i="1"/>
  <c r="F47" i="1"/>
  <c r="S26" i="1"/>
  <c r="S452" i="1"/>
  <c r="R22" i="1"/>
  <c r="F466" i="1"/>
  <c r="R489" i="1"/>
  <c r="AY106" i="1"/>
  <c r="CH101" i="1"/>
  <c r="AV106" i="1"/>
  <c r="CE101" i="1"/>
  <c r="F95" i="1"/>
  <c r="X64" i="1"/>
  <c r="F74" i="1"/>
  <c r="AV64" i="1"/>
  <c r="GO103" i="1"/>
  <c r="CC106" i="1" s="1"/>
  <c r="CA106" i="1"/>
  <c r="Y64" i="1"/>
  <c r="F96" i="1"/>
  <c r="AB253" i="1"/>
  <c r="O257" i="1"/>
  <c r="Y26" i="1"/>
  <c r="F59" i="1"/>
  <c r="O32" i="1"/>
  <c r="AB26" i="1"/>
  <c r="AB101" i="1"/>
  <c r="O106" i="1"/>
  <c r="CA69" i="1"/>
  <c r="GO66" i="1"/>
  <c r="CC69" i="1" s="1"/>
  <c r="AY32" i="1"/>
  <c r="CH26" i="1"/>
  <c r="GN28" i="1"/>
  <c r="CB32" i="1" s="1"/>
  <c r="CA32" i="1"/>
  <c r="Y138" i="1"/>
  <c r="F172" i="1"/>
  <c r="F284" i="1"/>
  <c r="Y253" i="1"/>
  <c r="F171" i="1"/>
  <c r="X138" i="1"/>
  <c r="CB215" i="1"/>
  <c r="AS221" i="1"/>
  <c r="F272" i="1"/>
  <c r="S253" i="1"/>
  <c r="F77" i="1"/>
  <c r="AY64" i="1"/>
  <c r="GN180" i="1"/>
  <c r="CB183" i="1" s="1"/>
  <c r="CA183" i="1"/>
  <c r="AY215" i="1"/>
  <c r="F229" i="1"/>
  <c r="Y215" i="1"/>
  <c r="F248" i="1"/>
  <c r="CH253" i="1"/>
  <c r="AY257" i="1"/>
  <c r="AW215" i="1"/>
  <c r="F227" i="1"/>
  <c r="F160" i="1"/>
  <c r="S138" i="1"/>
  <c r="X215" i="1"/>
  <c r="F247" i="1"/>
  <c r="CA257" i="1"/>
  <c r="GN255" i="1"/>
  <c r="CB257" i="1" s="1"/>
  <c r="O215" i="1"/>
  <c r="F223" i="1"/>
  <c r="O69" i="1"/>
  <c r="AB64" i="1"/>
  <c r="P138" i="1"/>
  <c r="F148" i="1"/>
  <c r="CE26" i="1"/>
  <c r="AV32" i="1"/>
  <c r="AV215" i="1"/>
  <c r="F226" i="1"/>
  <c r="AY145" i="1"/>
  <c r="CH138" i="1"/>
  <c r="Q22" i="1"/>
  <c r="F464" i="1"/>
  <c r="Q489" i="1"/>
  <c r="AV145" i="1"/>
  <c r="CE138" i="1"/>
  <c r="Y106" i="1"/>
  <c r="Y452" i="1" s="1"/>
  <c r="AL101" i="1"/>
  <c r="F35" i="1"/>
  <c r="P26" i="1"/>
  <c r="P452" i="1"/>
  <c r="P253" i="1"/>
  <c r="F260" i="1"/>
  <c r="AZ18" i="1"/>
  <c r="F500" i="1"/>
  <c r="AW64" i="1"/>
  <c r="F75" i="1"/>
  <c r="S64" i="1"/>
  <c r="F84" i="1"/>
  <c r="CF101" i="1"/>
  <c r="AW106" i="1"/>
  <c r="F121" i="1"/>
  <c r="S101" i="1"/>
  <c r="CC215" i="1"/>
  <c r="AT221" i="1"/>
  <c r="CA221" i="1"/>
  <c r="AX18" i="1"/>
  <c r="F496" i="1"/>
  <c r="CF26" i="1"/>
  <c r="AW32" i="1"/>
  <c r="CF138" i="1"/>
  <c r="AW145" i="1"/>
  <c r="F58" i="1"/>
  <c r="X26" i="1"/>
  <c r="X452" i="1"/>
  <c r="GN140" i="1"/>
  <c r="CB145" i="1" s="1"/>
  <c r="CA145" i="1"/>
  <c r="P101" i="1"/>
  <c r="F109" i="1"/>
  <c r="AB138" i="1"/>
  <c r="O145" i="1"/>
  <c r="L717" i="6" l="1"/>
  <c r="L766" i="6" s="1"/>
  <c r="K110" i="6"/>
  <c r="I110" i="6" s="1"/>
  <c r="AN110" i="6"/>
  <c r="K56" i="6"/>
  <c r="I56" i="6" s="1"/>
  <c r="AN56" i="6"/>
  <c r="AN477" i="6"/>
  <c r="K477" i="6"/>
  <c r="I477" i="6" s="1"/>
  <c r="AN247" i="6"/>
  <c r="K247" i="6"/>
  <c r="I247" i="6" s="1"/>
  <c r="L85" i="6"/>
  <c r="Y22" i="1"/>
  <c r="Y489" i="1"/>
  <c r="F479" i="1"/>
  <c r="AR257" i="1"/>
  <c r="CA253" i="1"/>
  <c r="F112" i="1"/>
  <c r="AW101" i="1"/>
  <c r="CA215" i="1"/>
  <c r="AR221" i="1"/>
  <c r="AT215" i="1"/>
  <c r="F239" i="1"/>
  <c r="F37" i="1"/>
  <c r="AV26" i="1"/>
  <c r="AV452" i="1"/>
  <c r="AS215" i="1"/>
  <c r="F238" i="1"/>
  <c r="X22" i="1"/>
  <c r="F478" i="1"/>
  <c r="X489" i="1"/>
  <c r="S489" i="1"/>
  <c r="S22" i="1"/>
  <c r="F467" i="1"/>
  <c r="X101" i="1"/>
  <c r="F132" i="1"/>
  <c r="AV138" i="1"/>
  <c r="F150" i="1"/>
  <c r="CA138" i="1"/>
  <c r="AR145" i="1"/>
  <c r="CC101" i="1"/>
  <c r="AT106" i="1"/>
  <c r="F40" i="1"/>
  <c r="AY26" i="1"/>
  <c r="AY452" i="1"/>
  <c r="AS257" i="1"/>
  <c r="CB253" i="1"/>
  <c r="F34" i="1"/>
  <c r="O26" i="1"/>
  <c r="O452" i="1"/>
  <c r="O138" i="1"/>
  <c r="F147" i="1"/>
  <c r="Q18" i="1"/>
  <c r="F501" i="1"/>
  <c r="O253" i="1"/>
  <c r="F259" i="1"/>
  <c r="F265" i="1"/>
  <c r="AY253" i="1"/>
  <c r="AW253" i="1"/>
  <c r="F263" i="1"/>
  <c r="CA177" i="1"/>
  <c r="AR183" i="1"/>
  <c r="AT69" i="1"/>
  <c r="CC64" i="1"/>
  <c r="AY101" i="1"/>
  <c r="F114" i="1"/>
  <c r="CA26" i="1"/>
  <c r="AR32" i="1"/>
  <c r="AW138" i="1"/>
  <c r="F151" i="1"/>
  <c r="F38" i="1"/>
  <c r="AW26" i="1"/>
  <c r="AW452" i="1"/>
  <c r="O64" i="1"/>
  <c r="F71" i="1"/>
  <c r="CA64" i="1"/>
  <c r="AR69" i="1"/>
  <c r="O177" i="1"/>
  <c r="F185" i="1"/>
  <c r="Y101" i="1"/>
  <c r="F133" i="1"/>
  <c r="R18" i="1"/>
  <c r="F503" i="1"/>
  <c r="AS145" i="1"/>
  <c r="CB138" i="1"/>
  <c r="AY138" i="1"/>
  <c r="F153" i="1"/>
  <c r="AV253" i="1"/>
  <c r="F262" i="1"/>
  <c r="CA101" i="1"/>
  <c r="AR106" i="1"/>
  <c r="CB26" i="1"/>
  <c r="AS32" i="1"/>
  <c r="P22" i="1"/>
  <c r="P489" i="1"/>
  <c r="F455" i="1"/>
  <c r="AS183" i="1"/>
  <c r="CB177" i="1"/>
  <c r="F108" i="1"/>
  <c r="O101" i="1"/>
  <c r="AV101" i="1"/>
  <c r="F111" i="1"/>
  <c r="AS253" i="1" l="1"/>
  <c r="F274" i="1"/>
  <c r="AV22" i="1"/>
  <c r="AV489" i="1"/>
  <c r="F457" i="1"/>
  <c r="AS177" i="1"/>
  <c r="F200" i="1"/>
  <c r="AR215" i="1"/>
  <c r="F249" i="1"/>
  <c r="AR101" i="1"/>
  <c r="F134" i="1"/>
  <c r="F285" i="1"/>
  <c r="AR253" i="1"/>
  <c r="AT64" i="1"/>
  <c r="F87" i="1"/>
  <c r="AT452" i="1"/>
  <c r="F211" i="1"/>
  <c r="AR177" i="1"/>
  <c r="F97" i="1"/>
  <c r="AR64" i="1"/>
  <c r="F49" i="1"/>
  <c r="AS26" i="1"/>
  <c r="AS452" i="1"/>
  <c r="J16" i="2"/>
  <c r="J18" i="2" s="1"/>
  <c r="F484" i="1"/>
  <c r="O22" i="1"/>
  <c r="F454" i="1"/>
  <c r="O489" i="1"/>
  <c r="S18" i="1"/>
  <c r="F504" i="1"/>
  <c r="Y18" i="1"/>
  <c r="F516" i="1"/>
  <c r="AS138" i="1"/>
  <c r="F162" i="1"/>
  <c r="AY22" i="1"/>
  <c r="F460" i="1"/>
  <c r="AY489" i="1"/>
  <c r="AT101" i="1"/>
  <c r="F124" i="1"/>
  <c r="P18" i="1"/>
  <c r="F492" i="1"/>
  <c r="F173" i="1"/>
  <c r="AR138" i="1"/>
  <c r="AW22" i="1"/>
  <c r="AW489" i="1"/>
  <c r="F458" i="1"/>
  <c r="F481" i="1" s="1"/>
  <c r="F483" i="1" s="1"/>
  <c r="F485" i="1" s="1"/>
  <c r="AR26" i="1"/>
  <c r="F60" i="1"/>
  <c r="AR452" i="1"/>
  <c r="X18" i="1"/>
  <c r="F515" i="1"/>
  <c r="AR22" i="1" l="1"/>
  <c r="AR489" i="1"/>
  <c r="F480" i="1"/>
  <c r="F487" i="1"/>
  <c r="O18" i="1"/>
  <c r="F491" i="1"/>
  <c r="AS22" i="1"/>
  <c r="AS489" i="1"/>
  <c r="F469" i="1"/>
  <c r="AT22" i="1"/>
  <c r="F470" i="1"/>
  <c r="AT489" i="1"/>
  <c r="AW18" i="1"/>
  <c r="F495" i="1"/>
  <c r="AV18" i="1"/>
  <c r="F494" i="1"/>
  <c r="AY18" i="1"/>
  <c r="F497" i="1"/>
  <c r="F16" i="2" l="1"/>
  <c r="F18" i="2" s="1"/>
  <c r="E16" i="2"/>
  <c r="AT18" i="1"/>
  <c r="F507" i="1"/>
  <c r="E18" i="2"/>
  <c r="I16" i="2"/>
  <c r="I18" i="2" s="1"/>
  <c r="AS18" i="1"/>
  <c r="F506" i="1"/>
  <c r="AR18" i="1"/>
  <c r="F517" i="1"/>
</calcChain>
</file>

<file path=xl/sharedStrings.xml><?xml version="1.0" encoding="utf-8"?>
<sst xmlns="http://schemas.openxmlformats.org/spreadsheetml/2006/main" count="6316" uniqueCount="645">
  <si>
    <t>Smeta.RU (Terminal)  (495) 974-1589</t>
  </si>
  <si>
    <t>_PS_</t>
  </si>
  <si>
    <t>Smeta.RU (Terminal)</t>
  </si>
  <si>
    <t/>
  </si>
  <si>
    <t>Новый объект_(Копия)_(Копия)</t>
  </si>
  <si>
    <t>10. ВЛ-6кВ ф.7/467 от ЛР № 12 до ЛР № 49 д.Юдино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</si>
  <si>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</si>
  <si>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</si>
  <si>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</si>
  <si>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</si>
  <si>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</si>
  <si>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</si>
  <si>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</si>
  <si>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</si>
  <si>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</si>
  <si>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</si>
  <si>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 провода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</si>
  <si>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</si>
  <si>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</si>
  <si>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</si>
  <si>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</si>
  <si>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</si>
  <si>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</si>
  <si>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</si>
  <si>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</si>
  <si>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</si>
  <si>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</si>
  <si>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</si>
  <si>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51-1-РСС</t>
  </si>
  <si>
    <t>Погрузка в автотранспортное средство: прочие материалы, детали (с использованием погрузчика) (провода)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</si>
  <si>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</si>
  <si>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</si>
  <si>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</si>
  <si>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</si>
  <si>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</si>
  <si>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</si>
  <si>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</si>
  <si>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</si>
  <si>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</si>
  <si>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</si>
  <si>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</si>
  <si>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</si>
  <si>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</si>
  <si>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</si>
  <si>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</si>
  <si>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</si>
  <si>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</si>
  <si>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</si>
  <si>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</si>
  <si>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</si>
  <si>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</si>
  <si>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</si>
  <si>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</si>
  <si>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</si>
  <si>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</si>
  <si>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</si>
  <si>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</si>
  <si>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</si>
  <si>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</si>
  <si>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</si>
  <si>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</si>
  <si>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</si>
  <si>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</si>
  <si>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</si>
  <si>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</si>
  <si>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</si>
  <si>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</si>
  <si>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</si>
  <si>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</si>
  <si>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</si>
  <si>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</si>
  <si>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</si>
  <si>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</si>
  <si>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</si>
  <si>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</si>
  <si>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</si>
  <si>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</si>
  <si>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</si>
  <si>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</si>
  <si>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</si>
  <si>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</si>
  <si>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</si>
  <si>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</si>
  <si>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</si>
  <si>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</si>
  <si>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</si>
  <si>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</si>
  <si>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</si>
  <si>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</si>
  <si>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</si>
  <si>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</si>
  <si>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</si>
  <si>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</si>
  <si>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</si>
  <si>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Замена изоляторов</t>
  </si>
  <si>
    <t>4</t>
  </si>
  <si>
    <t>м08-01-052-01</t>
  </si>
  <si>
    <t>Изолятор опорный напряжением: до 10 кВ, количество точек крепления 1 (Применительно к демонтажу)</t>
  </si>
  <si>
    <t>ГЭСНм-2022, м08-01-052-01,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</si>
  <si>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</si>
  <si>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)*0</t>
  </si>
  <si>
    <t>)*0,3</t>
  </si>
  <si>
    <t>)*0,3)*1,05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</si>
  <si>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</si>
  <si>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</si>
  <si>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</si>
  <si>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  Поправка: Сб.№м 8, п.1.8. 3.1</t>
  </si>
  <si>
    <t>Пр/812-049.3-1</t>
  </si>
  <si>
    <t>Пр/774-049.3</t>
  </si>
  <si>
    <t>5</t>
  </si>
  <si>
    <t>Изолятор опорный напряжением: до 10 кВ, количество точек крепления 1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</si>
  <si>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</si>
  <si>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</si>
  <si>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</si>
  <si>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Замена траверс</t>
  </si>
  <si>
    <t>6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</si>
  <si>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</si>
  <si>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</si>
  <si>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</si>
  <si>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7</t>
  </si>
  <si>
    <t>Траверса на опоре</t>
  </si>
  <si>
    <t>*0</t>
  </si>
  <si>
    <t>Монтаж провода (населенный пункт)</t>
  </si>
  <si>
    <t>8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</si>
  <si>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</si>
  <si>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</si>
  <si>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</si>
  <si>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</si>
  <si>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)*1,25</t>
  </si>
  <si>
    <t>)*1,15</t>
  </si>
  <si>
    <t>)*0,85</t>
  </si>
  <si>
    <t>Поправка: 421/пр_2020_п.58_пп.б</t>
  </si>
  <si>
    <t>8,1</t>
  </si>
  <si>
    <t>20.1.01.01</t>
  </si>
  <si>
    <t>Комплект креплений для анкерных опор</t>
  </si>
  <si>
    <t>8,2</t>
  </si>
  <si>
    <t>20.1.01.12</t>
  </si>
  <si>
    <t>Комплект креплений для промежуточных опор</t>
  </si>
  <si>
    <t>8,3</t>
  </si>
  <si>
    <t>21.2.01.01</t>
  </si>
  <si>
    <t>Провода самонесущие изолированные</t>
  </si>
  <si>
    <t>1000 м</t>
  </si>
  <si>
    <t>1000 М</t>
  </si>
  <si>
    <t>Установка оборудования</t>
  </si>
  <si>
    <t>9</t>
  </si>
  <si>
    <t>33-04-030-03</t>
  </si>
  <si>
    <t>Установка разъединителей: с помощью механизмов (Применительно к демонтажу) 1 комплект = 3 фазы</t>
  </si>
  <si>
    <t>КОМПЛ</t>
  </si>
  <si>
    <t>ГЭСН-2022, 33-04-030-03, приказ Минстроя России от 18.05.2022 г. № 378/пр</t>
  </si>
  <si>
    <t>Поправка: 571/пр_2022_т.2_п.4  Наименование: При демонтаже (разборке) металлических конструкций</t>
  </si>
  <si>
    <t>)*0,7</t>
  </si>
  <si>
    <t>Поправка: 571/пр_2022_т.2_п.4</t>
  </si>
  <si>
    <t>10</t>
  </si>
  <si>
    <t>Установка разъединителей: с помощью механизмов (1 комплект = 3 фазы)</t>
  </si>
  <si>
    <t>11</t>
  </si>
  <si>
    <t>33-04-030-01</t>
  </si>
  <si>
    <t>Установка разрядников: с помощью механизмов (1 комплект = 3 шт.)</t>
  </si>
  <si>
    <t>ГЭСН-2022, 33-04-030-01, приказ Минстроя России от 18.05.2022 г. № 378/пр</t>
  </si>
  <si>
    <t>Ремонт контуров заземления опор ВЛ-0,4 кВ</t>
  </si>
  <si>
    <t>12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</si>
  <si>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</si>
  <si>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</si>
  <si>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</si>
  <si>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13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</si>
  <si>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</si>
  <si>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</si>
  <si>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</si>
  <si>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</si>
  <si>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13,1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</si>
  <si>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</si>
  <si>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</si>
  <si>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</si>
  <si>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Прочие работы на ВЛ 6кВ</t>
  </si>
  <si>
    <t>14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</si>
  <si>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</si>
  <si>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</si>
  <si>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</si>
  <si>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</si>
  <si>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</si>
  <si>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)*1,25*2</t>
  </si>
  <si>
    <t>)*1,15*2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</si>
  <si>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</si>
  <si>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</si>
  <si>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</si>
  <si>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</si>
  <si>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</si>
  <si>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</si>
  <si>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15</t>
  </si>
  <si>
    <t>91.13.03-508</t>
  </si>
  <si>
    <t>Автомобили полупассажирские, грузоподъемность до 2 т (125,31чел-ч:8:5=3дн., 12,4км:45км/ч*2*3=1,65маш-ч)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</si>
  <si>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</si>
  <si>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</si>
  <si>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</si>
  <si>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</si>
  <si>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</si>
  <si>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16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</si>
  <si>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</si>
  <si>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</si>
  <si>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</si>
  <si>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Материалы монтажные</t>
  </si>
  <si>
    <t>Материалы и конструкции ( монтажные )  по ценникам и каталогам</t>
  </si>
  <si>
    <t>ФССЦм</t>
  </si>
  <si>
    <t>17</t>
  </si>
  <si>
    <t>20.1.01.02-0047</t>
  </si>
  <si>
    <t>Зажимы аппаратные прессуемые А2А-70-Т</t>
  </si>
  <si>
    <t>100 ШТ</t>
  </si>
  <si>
    <t>ФСБЦ-2022, 20.1.01.02-0047, приказ Минстроя России от 18.05.2022 г. № 378/пр</t>
  </si>
  <si>
    <t>18</t>
  </si>
  <si>
    <t>21.2.01.01-0049</t>
  </si>
  <si>
    <t>Провод самонесущий изолированный СИП-3 1х70-20</t>
  </si>
  <si>
    <t>ФСБЦ-2022 доп.4, 21.2.01.01-0049, приказ Минстроя России от 27.12.2022 г. № 1133/пр</t>
  </si>
  <si>
    <t>19</t>
  </si>
  <si>
    <t>22.2.01.04-0002</t>
  </si>
  <si>
    <t>Изолятор линейный штыревой фарфоровый ШФ 20-Г</t>
  </si>
  <si>
    <t>ФССЦ-2001, 22.2.01.04-0002, приказ Минстроя России № 876/пр от 26.12.2019</t>
  </si>
  <si>
    <t>20</t>
  </si>
  <si>
    <t>25.3.14.01-1090</t>
  </si>
  <si>
    <t>Звено промежуточное трехлапчатое ПРТ-7-1</t>
  </si>
  <si>
    <t>ФСБЦ-2022, 25.3.14.01-1090,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</si>
  <si>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</si>
  <si>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</si>
  <si>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</si>
  <si>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21</t>
  </si>
  <si>
    <t>20.5.04.04-0002</t>
  </si>
  <si>
    <t>Зажим натяжной болтовый НБ-2-6А</t>
  </si>
  <si>
    <t>ФСБЦ-2022, 20.5.04.04-0002, приказ Минстроя России от 18.05.2022 г. № 378/пр</t>
  </si>
  <si>
    <t>Материалы отсутствующие в НБ</t>
  </si>
  <si>
    <t>22</t>
  </si>
  <si>
    <t>анализ рынка</t>
  </si>
  <si>
    <t>Стойка СВ-110-5</t>
  </si>
  <si>
    <t>Материалы, изделия и конструкции</t>
  </si>
  <si>
    <t>материалы (03)</t>
  </si>
  <si>
    <t>13 768,53 +  2% Заг.скл</t>
  </si>
  <si>
    <t>0</t>
  </si>
  <si>
    <t>23</t>
  </si>
  <si>
    <t>Колпачок КП-22</t>
  </si>
  <si>
    <t>17,5 +  2% Заг.скл</t>
  </si>
  <si>
    <t>24</t>
  </si>
  <si>
    <t>Хомут Х-51</t>
  </si>
  <si>
    <t>295,33 +  2% Заг.скл</t>
  </si>
  <si>
    <t>25</t>
  </si>
  <si>
    <t>Зажим ПС-2-1</t>
  </si>
  <si>
    <t>65,42 +  2% Заг.скл</t>
  </si>
  <si>
    <t>26</t>
  </si>
  <si>
    <t>Траверса ТМ 63</t>
  </si>
  <si>
    <t>2 663,17 +  2% Заг.скл</t>
  </si>
  <si>
    <t>27</t>
  </si>
  <si>
    <t>Траверса ТМ 67</t>
  </si>
  <si>
    <t>620,5 +  2% Заг.скл</t>
  </si>
  <si>
    <t>28</t>
  </si>
  <si>
    <t>Траверса ТМ 68</t>
  </si>
  <si>
    <t>4 500 +  2% Заг.скл</t>
  </si>
  <si>
    <t>29</t>
  </si>
  <si>
    <t>Болт М20х260</t>
  </si>
  <si>
    <t>432,08 +  2% Заг.скл</t>
  </si>
  <si>
    <t>30</t>
  </si>
  <si>
    <t>Гайка М20</t>
  </si>
  <si>
    <t>28,33 +  2% Заг.скл</t>
  </si>
  <si>
    <t>31</t>
  </si>
  <si>
    <t>Изолятор подвесной ЛК-70/6-И-3ГС</t>
  </si>
  <si>
    <t>680,33 +  2% Заг.скл</t>
  </si>
  <si>
    <t>32</t>
  </si>
  <si>
    <t>Соединительный зажим АЦСт 95</t>
  </si>
  <si>
    <t>2 033,33 +  2% Заг.скл</t>
  </si>
  <si>
    <t>33</t>
  </si>
  <si>
    <t>Зажим ответвительный RP150</t>
  </si>
  <si>
    <t>1 575 +  2% Заг.скл</t>
  </si>
  <si>
    <t>34</t>
  </si>
  <si>
    <t>Разъединитель Тесла РЛК-1б-10.IV/400</t>
  </si>
  <si>
    <t>27 175 +  4,2% Заг.скл</t>
  </si>
  <si>
    <t>4,2</t>
  </si>
  <si>
    <t>35</t>
  </si>
  <si>
    <t>Разрядник импульсный  РМК-20</t>
  </si>
  <si>
    <t>6 146 +  4,2% Заг.скл</t>
  </si>
  <si>
    <t>36</t>
  </si>
  <si>
    <t>Заземляющий проводник ЗП1 L=1м</t>
  </si>
  <si>
    <t>169,37 +  2% Заг.скл</t>
  </si>
  <si>
    <t>37</t>
  </si>
  <si>
    <t>Узел крепления подкоса У-52м</t>
  </si>
  <si>
    <t>1 301,67 +  2% Заг.скл</t>
  </si>
  <si>
    <t>38</t>
  </si>
  <si>
    <t>Заземляющий проводник ЗП-6, 4,65м</t>
  </si>
  <si>
    <t>340,3 +  2% Заг.скл</t>
  </si>
  <si>
    <t>Возврат материалов справочно</t>
  </si>
  <si>
    <t>Траверсы (лом) 8шт; Провод А-70 (лом) 0,374т; Разъединитель РЛНД-400 1шт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</si>
  <si>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</si>
  <si>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</si>
  <si>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</si>
  <si>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</si>
  <si>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</si>
  <si>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</si>
  <si>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</si>
  <si>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</si>
  <si>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</si>
  <si>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</si>
  <si>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</si>
  <si>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</si>
  <si>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</si>
  <si>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</si>
  <si>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</si>
  <si>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</si>
  <si>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</si>
  <si>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</si>
  <si>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</si>
  <si>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</si>
  <si>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</si>
  <si>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</si>
  <si>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</si>
  <si>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</si>
  <si>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</si>
  <si>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</si>
  <si>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</si>
  <si>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</si>
  <si>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</si>
  <si>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</si>
  <si>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</si>
  <si>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</si>
  <si>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</si>
  <si>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</si>
  <si>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</si>
  <si>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</si>
  <si>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</si>
  <si>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</si>
  <si>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</si>
  <si>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</si>
  <si>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</si>
  <si>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</si>
  <si>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</si>
  <si>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</si>
  <si>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</si>
  <si>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</si>
  <si>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</si>
  <si>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</si>
  <si>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</si>
  <si>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</si>
  <si>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</si>
  <si>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</si>
  <si>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</si>
  <si>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</si>
  <si>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</si>
  <si>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</si>
  <si>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</si>
  <si>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</si>
  <si>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</si>
  <si>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</si>
  <si>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</si>
  <si>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</si>
  <si>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</si>
  <si>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</si>
  <si>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</si>
  <si>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</si>
  <si>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</si>
  <si>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</si>
  <si>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</si>
  <si>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</si>
  <si>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</si>
  <si>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</si>
  <si>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</si>
  <si>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</si>
  <si>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</si>
  <si>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</si>
  <si>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</si>
  <si>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</si>
  <si>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</si>
  <si>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</si>
  <si>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</si>
  <si>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</si>
  <si>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</si>
  <si>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</si>
  <si>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</si>
  <si>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</si>
  <si>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</si>
  <si>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</si>
  <si>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</si>
  <si>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</si>
  <si>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</si>
  <si>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</si>
  <si>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</si>
  <si>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</si>
  <si>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</si>
  <si>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</si>
  <si>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</si>
  <si>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</si>
  <si>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</si>
  <si>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</si>
  <si>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</si>
  <si>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</si>
  <si>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</si>
  <si>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</si>
  <si>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</si>
  <si>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</si>
  <si>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</si>
  <si>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</si>
  <si>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</si>
  <si>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</si>
  <si>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</si>
  <si>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</si>
  <si>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</si>
  <si>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1-100-40</t>
  </si>
  <si>
    <t>Затраты труда рабочих (Средний разряд - 4)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</si>
  <si>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</si>
  <si>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</si>
  <si>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</si>
  <si>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</si>
  <si>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</si>
  <si>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</si>
  <si>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</si>
  <si>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</si>
  <si>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1-100-36</t>
  </si>
  <si>
    <t>Затраты труда рабочих (Средний разряд - 3,6)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</si>
  <si>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</si>
  <si>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</si>
  <si>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</si>
  <si>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</si>
  <si>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</si>
  <si>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</si>
  <si>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</si>
  <si>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</si>
  <si>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</si>
  <si>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</si>
  <si>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</si>
  <si>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</si>
  <si>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</si>
  <si>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</si>
  <si>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</si>
  <si>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1-100-43</t>
  </si>
  <si>
    <t>Затраты труда рабочих (Средний разряд - 4,3)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</si>
  <si>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</si>
  <si>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</si>
  <si>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</si>
  <si>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</si>
  <si>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</si>
  <si>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</si>
  <si>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</si>
  <si>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</si>
  <si>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</si>
  <si>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</si>
  <si>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</si>
  <si>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</si>
  <si>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т</t>
  </si>
  <si>
    <t>14.5.09.11-0102</t>
  </si>
  <si>
    <t>ФСБЦ-2022, 14.5.09.11-0102, приказ Минстроя России от 18.05.2022 г. № 378/пр</t>
  </si>
  <si>
    <t>Уайт-спирит</t>
  </si>
  <si>
    <t>1-100-33</t>
  </si>
  <si>
    <t>Затраты труда рабочих (Средний разряд - 3,3)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</si>
  <si>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</si>
  <si>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</si>
  <si>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</si>
  <si>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</si>
  <si>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</si>
  <si>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</si>
  <si>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</si>
  <si>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</si>
  <si>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</si>
  <si>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</si>
  <si>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</si>
  <si>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</si>
  <si>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</si>
  <si>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</si>
  <si>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</si>
  <si>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</si>
  <si>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</si>
  <si>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</si>
  <si>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</si>
  <si>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</si>
  <si>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</si>
  <si>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</si>
  <si>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1-100-35</t>
  </si>
  <si>
    <t>Затраты труда рабочих (Средний разряд - 3,5)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</si>
  <si>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</si>
  <si>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</si>
  <si>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</si>
  <si>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</si>
  <si>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</si>
  <si>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</si>
  <si>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</si>
  <si>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</si>
  <si>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</si>
  <si>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</si>
  <si>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</si>
  <si>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</si>
  <si>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</si>
  <si>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</si>
  <si>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</si>
  <si>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</si>
  <si>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</si>
  <si>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</si>
  <si>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</si>
  <si>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</si>
  <si>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</si>
  <si>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</si>
  <si>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</si>
  <si>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</si>
  <si>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</si>
  <si>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</si>
  <si>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</si>
  <si>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</si>
  <si>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</si>
  <si>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</si>
  <si>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</si>
  <si>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</si>
  <si>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</si>
  <si>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</si>
  <si>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</si>
  <si>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</si>
  <si>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</si>
  <si>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</si>
  <si>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</si>
  <si>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</si>
  <si>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</si>
  <si>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</si>
  <si>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</si>
  <si>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</si>
  <si>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</si>
  <si>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</si>
  <si>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</si>
  <si>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</si>
  <si>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</si>
  <si>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</si>
  <si>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</si>
  <si>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</si>
  <si>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</si>
  <si>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</si>
  <si>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</si>
  <si>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</si>
  <si>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</si>
  <si>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</si>
  <si>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</si>
  <si>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 провода</t>
  </si>
  <si>
    <t>ГЭСН 33-04-040-03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</si>
  <si>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</si>
  <si>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</si>
  <si>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</si>
  <si>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</si>
  <si>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</si>
  <si>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</si>
  <si>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</si>
  <si>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</si>
  <si>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</si>
  <si>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</si>
  <si>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</si>
  <si>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</si>
  <si>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</si>
  <si>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</si>
  <si>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</si>
  <si>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</si>
  <si>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</si>
  <si>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</si>
  <si>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</si>
  <si>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</si>
  <si>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</si>
  <si>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</si>
  <si>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</si>
  <si>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</si>
  <si>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</si>
  <si>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</si>
  <si>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</si>
  <si>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</si>
  <si>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</si>
  <si>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</si>
  <si>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</si>
  <si>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</si>
  <si>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</si>
  <si>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</si>
  <si>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</si>
  <si>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</si>
  <si>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Замена изоляторов</t>
  </si>
  <si>
    <t>ГЭСНм 08-01-052-01</t>
  </si>
  <si>
    <r>
      <t>Изолятор опорный напряжением: до 10 кВ, количество точек крепления 1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</si>
  <si>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t>ОТм(ЗТм) Средний разряд машинистов 6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</si>
  <si>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</si>
  <si>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</si>
  <si>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</si>
  <si>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)*0;   
ЗТ )*1,05</t>
    </r>
  </si>
  <si>
    <t>Раздел: Замена траверс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</si>
  <si>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</si>
  <si>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</si>
  <si>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*0;   
ЗТ )*1,05</t>
    </r>
  </si>
  <si>
    <t>Раздел: Монтаж провода (населенный пункт)</t>
  </si>
  <si>
    <t>ГЭСН 33-04-020-01</t>
  </si>
  <si>
    <r>
      <t>Подвеска провода СИП-3 на опорах, (3 провода) при 21 опоре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)*1,25;   
ЗТ )*1,15;   
ЗТм )*1,25;   
СП )*0,85</t>
    </r>
  </si>
  <si>
    <t>Пр/774-027.0;_x000D_
п.16</t>
  </si>
  <si>
    <t>Раздел: Установка оборудования</t>
  </si>
  <si>
    <t>ГЭСН 33-04-030-03</t>
  </si>
  <si>
    <r>
      <t>Установка разъединителей: с помощью механизмов (Применительно к демонтажу) 1 комплект = 3 фазы</t>
    </r>
    <r>
      <rPr>
        <i/>
        <sz val="10"/>
        <rFont val="Arial"/>
        <family val="2"/>
        <charset val="204"/>
      </rPr>
      <t xml:space="preserve">
Поправки к: 
М )*0;   
ЭМ )*0,7;   
ЗТ )*0,7;   
ЗТм )*0,7</t>
    </r>
  </si>
  <si>
    <r>
      <t>Установка разъединителей: с помощью механизмов (1 комплект = 3 фазы)</t>
    </r>
    <r>
      <rPr>
        <i/>
        <sz val="10"/>
        <rFont val="Arial"/>
        <family val="2"/>
        <charset val="204"/>
      </rPr>
      <t xml:space="preserve">
Поправки к: 
М *0</t>
    </r>
  </si>
  <si>
    <t>ГЭСН 33-04-030-01</t>
  </si>
  <si>
    <r>
      <t>Установка разрядников: с помощью механизмов (1 комплект = 3 шт.)</t>
    </r>
    <r>
      <rPr>
        <i/>
        <sz val="10"/>
        <rFont val="Arial"/>
        <family val="2"/>
        <charset val="204"/>
      </rPr>
      <t xml:space="preserve">
Поправки к: 
М *0</t>
    </r>
  </si>
  <si>
    <t>Раздел: Ремонт контуров заземления опор ВЛ-0,4 кВ</t>
  </si>
  <si>
    <t>ГЭСН 33-03-004-02</t>
  </si>
  <si>
    <t>ГЭСНм 08-02-472-09</t>
  </si>
  <si>
    <t>13.1</t>
  </si>
  <si>
    <t>Раздел: Прочие работы на ВЛ 6кВ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</si>
  <si>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</si>
  <si>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)*1,25*2;   
ЗТ )*1,15*2;   
ЗТм )*1,25*2;   
СП )*0,85</t>
    </r>
  </si>
  <si>
    <t>ОТм(ЗТм) Средний разряд машинистов 5</t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</si>
  <si>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</si>
  <si>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</si>
  <si>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</si>
  <si>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</si>
  <si>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(125,31чел-ч:8:5=3дн., 12,4км:45км/ч*2*3=1,65маш-ч)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</si>
  <si>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</si>
  <si>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</si>
  <si>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СВ-110-5</t>
    </r>
    <r>
      <rPr>
        <i/>
        <sz val="11"/>
        <rFont val="Arial"/>
        <family val="2"/>
        <charset val="204"/>
      </rPr>
      <t xml:space="preserve">
14 043,90 = 13 768,53 +  2% Заг.скл</t>
    </r>
  </si>
  <si>
    <r>
      <t>Колпачок КП-22</t>
    </r>
    <r>
      <rPr>
        <i/>
        <sz val="11"/>
        <rFont val="Arial"/>
        <family val="2"/>
        <charset val="204"/>
      </rPr>
      <t xml:space="preserve">
17,85 = 17,5 +  2% Заг.скл</t>
    </r>
  </si>
  <si>
    <r>
      <t>Хомут Х-51</t>
    </r>
    <r>
      <rPr>
        <i/>
        <sz val="11"/>
        <rFont val="Arial"/>
        <family val="2"/>
        <charset val="204"/>
      </rPr>
      <t xml:space="preserve">
301,24 = 295,33 +  2% Заг.скл</t>
    </r>
  </si>
  <si>
    <r>
      <t>Зажим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</si>
  <si>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Траверса ТМ 63</t>
    </r>
    <r>
      <rPr>
        <i/>
        <sz val="11"/>
        <rFont val="Arial"/>
        <family val="2"/>
        <charset val="204"/>
      </rPr>
      <t xml:space="preserve">
2 716,43 = 2 663,17 +  2% Заг.скл</t>
    </r>
  </si>
  <si>
    <r>
      <t>Траверса ТМ 67</t>
    </r>
    <r>
      <rPr>
        <i/>
        <sz val="11"/>
        <rFont val="Arial"/>
        <family val="2"/>
        <charset val="204"/>
      </rPr>
      <t xml:space="preserve">
632,91 = 620,5 +  2% Заг.скл</t>
    </r>
  </si>
  <si>
    <r>
      <t>Траверса ТМ 68</t>
    </r>
    <r>
      <rPr>
        <i/>
        <sz val="11"/>
        <rFont val="Arial"/>
        <family val="2"/>
        <charset val="204"/>
      </rPr>
      <t xml:space="preserve">
4 590,00 = 4 500 +  2% Заг.скл</t>
    </r>
  </si>
  <si>
    <r>
      <t>Болт М20х260</t>
    </r>
    <r>
      <rPr>
        <i/>
        <sz val="11"/>
        <rFont val="Arial"/>
        <family val="2"/>
        <charset val="204"/>
      </rPr>
      <t xml:space="preserve">
440,72 = 432,08 +  2% Заг.скл</t>
    </r>
  </si>
  <si>
    <r>
      <t>Гайка М20</t>
    </r>
    <r>
      <rPr>
        <i/>
        <sz val="11"/>
        <rFont val="Arial"/>
        <family val="2"/>
        <charset val="204"/>
      </rPr>
      <t xml:space="preserve">
28,90 = 28,33 +  2% Заг.скл</t>
    </r>
  </si>
  <si>
    <r>
      <t>Изолятор подвесной ЛК-70/6-И-3ГС</t>
    </r>
    <r>
      <rPr>
        <i/>
        <sz val="11"/>
        <rFont val="Arial"/>
        <family val="2"/>
        <charset val="204"/>
      </rPr>
      <t xml:space="preserve">
693,94 = 680,33 +  2% Заг.скл</t>
    </r>
  </si>
  <si>
    <r>
      <t>Соединительный зажим АЦСт 95</t>
    </r>
    <r>
      <rPr>
        <i/>
        <sz val="11"/>
        <rFont val="Arial"/>
        <family val="2"/>
        <charset val="204"/>
      </rPr>
      <t xml:space="preserve">
2 074,00 = 2 033,33 +  2% Заг.скл</t>
    </r>
  </si>
  <si>
    <r>
      <t>Зажим ответвительный RP150</t>
    </r>
    <r>
      <rPr>
        <i/>
        <sz val="11"/>
        <rFont val="Arial"/>
        <family val="2"/>
        <charset val="204"/>
      </rPr>
      <t xml:space="preserve">
1 606,50 = 1 575 +  2% Заг.скл</t>
    </r>
  </si>
  <si>
    <r>
      <t>Разъединитель Тесла РЛК-1б-10.IV/400</t>
    </r>
    <r>
      <rPr>
        <i/>
        <sz val="11"/>
        <rFont val="Arial"/>
        <family val="2"/>
        <charset val="204"/>
      </rPr>
      <t xml:space="preserve">
28 316,35 = 27 175 +  4,2% Заг.скл</t>
    </r>
  </si>
  <si>
    <r>
      <t>Разрядник импульсный  РМК-20</t>
    </r>
    <r>
      <rPr>
        <i/>
        <sz val="11"/>
        <rFont val="Arial"/>
        <family val="2"/>
        <charset val="204"/>
      </rPr>
      <t xml:space="preserve">
6 404,13 = 6 146 +  4,2% Заг.скл</t>
    </r>
  </si>
  <si>
    <r>
      <t>Заземляющий проводник ЗП1 L=1м</t>
    </r>
    <r>
      <rPr>
        <i/>
        <sz val="11"/>
        <rFont val="Arial"/>
        <family val="2"/>
        <charset val="204"/>
      </rPr>
      <t xml:space="preserve">
172,76 = 169,37 +  2% Заг.скл</t>
    </r>
  </si>
  <si>
    <r>
      <t>Узел крепления подкоса У-52м</t>
    </r>
    <r>
      <rPr>
        <i/>
        <sz val="11"/>
        <rFont val="Arial"/>
        <family val="2"/>
        <charset val="204"/>
      </rPr>
      <t xml:space="preserve">
1 327,70 = 1 301,67 +  2% Заг.скл</t>
    </r>
  </si>
  <si>
    <r>
      <t>Заземляющий проводник ЗП-6, 4,65м</t>
    </r>
    <r>
      <rPr>
        <i/>
        <sz val="11"/>
        <rFont val="Arial"/>
        <family val="2"/>
        <charset val="204"/>
      </rPr>
      <t xml:space="preserve">
347,11 = 340,3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</si>
  <si>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</si>
  <si>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</si>
  <si>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</si>
  <si>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</si>
  <si>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</si>
  <si>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</si>
  <si>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</si>
  <si>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</si>
  <si>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</si>
  <si>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</si>
  <si>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</si>
  <si>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</si>
  <si>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</si>
  <si>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</si>
  <si>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</si>
  <si>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</si>
  <si>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</si>
  <si>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</si>
  <si>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</si>
  <si>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</si>
  <si>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№10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</si>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</sst>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166" fontId="20" fillId="0" borderId="0" xfId="0" applyNumberFormat="1" applyFont="1" applyAlignment="1">
      <alignment horizontal="right" vertical="top"/>
    </xf>
    <xf numFmtId="165" fontId="22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2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2" fillId="0" borderId="2" xfId="0" applyNumberFormat="1" applyFont="1" applyBorder="1" applyAlignment="1">
      <alignment horizontal="right" vertical="top"/>
    </xf>
    <xf numFmtId="0" fontId="22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left" vertical="top"/>
    </xf>
    <xf numFmtId="165" fontId="22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809"/>
  <sheetViews>
    <sheetView tabSelected="1" topLeftCell="A607" zoomScale="71" zoomScaleNormal="71" workbookViewId="0">
      <selection activeCell="F694" sqref="F694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9" t="s">
        <v>498</v>
      </c>
      <c r="B2" s="99"/>
      <c r="C2" s="99"/>
      <c r="D2" s="99"/>
      <c r="E2" s="99"/>
      <c r="F2" s="100" t="s">
        <v>524</v>
      </c>
      <c r="G2" s="100"/>
      <c r="H2" s="100"/>
      <c r="I2" s="100"/>
      <c r="J2" s="100"/>
      <c r="K2" s="100"/>
      <c r="L2" s="10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9" t="s">
        <v>499</v>
      </c>
      <c r="B4" s="99"/>
      <c r="C4" s="99"/>
      <c r="D4" s="99"/>
      <c r="E4" s="99"/>
      <c r="F4" s="10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99" t="s">
        <v>500</v>
      </c>
      <c r="B6" s="99"/>
      <c r="C6" s="99"/>
      <c r="D6" s="99"/>
      <c r="E6" s="99"/>
      <c r="F6" s="10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0"/>
      <c r="H6" s="100"/>
      <c r="I6" s="100"/>
      <c r="J6" s="100"/>
      <c r="K6" s="100"/>
      <c r="L6" s="10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9" t="s">
        <v>501</v>
      </c>
      <c r="B8" s="99"/>
      <c r="C8" s="99"/>
      <c r="D8" s="99"/>
      <c r="E8" s="99"/>
      <c r="F8" s="100" t="s">
        <v>382</v>
      </c>
      <c r="G8" s="100"/>
      <c r="H8" s="100"/>
      <c r="I8" s="100"/>
      <c r="J8" s="100"/>
      <c r="K8" s="100"/>
      <c r="L8" s="10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9" t="s">
        <v>502</v>
      </c>
      <c r="B10" s="99"/>
      <c r="C10" s="99"/>
      <c r="D10" s="99"/>
      <c r="E10" s="99"/>
      <c r="F10" s="100" t="s">
        <v>384</v>
      </c>
      <c r="G10" s="100"/>
      <c r="H10" s="100"/>
      <c r="I10" s="100"/>
      <c r="J10" s="100"/>
      <c r="K10" s="100"/>
      <c r="L10" s="10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9" t="s">
        <v>503</v>
      </c>
      <c r="B12" s="99"/>
      <c r="C12" s="99"/>
      <c r="D12" s="99"/>
      <c r="E12" s="99"/>
      <c r="F12" s="100" t="s">
        <v>525</v>
      </c>
      <c r="G12" s="100"/>
      <c r="H12" s="100"/>
      <c r="I12" s="100"/>
      <c r="J12" s="100"/>
      <c r="K12" s="100"/>
      <c r="L12" s="10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9" t="s">
        <v>504</v>
      </c>
      <c r="B14" s="99"/>
      <c r="C14" s="99"/>
      <c r="D14" s="99"/>
      <c r="E14" s="99"/>
      <c r="F14" s="100" t="str">
        <f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99" t="s">
        <v>505</v>
      </c>
      <c r="B16" s="99"/>
      <c r="C16" s="99"/>
      <c r="D16" s="99"/>
      <c r="E16" s="99"/>
      <c r="F16" s="100" t="str">
        <f>IF(Source!DA12 &lt;&gt; "", Source!DA12, "")</f>
        <v/>
      </c>
      <c r="G16" s="100"/>
      <c r="H16" s="100"/>
      <c r="I16" s="100"/>
      <c r="J16" s="100"/>
      <c r="K16" s="100"/>
      <c r="L16" s="10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10. ВЛ-6кВ ф.7/467 от ЛР № 12 до ЛР № 49 д.Юдино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506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507</v>
      </c>
      <c r="B27" s="10"/>
      <c r="C27" s="23" t="s">
        <v>526</v>
      </c>
      <c r="D27" s="10" t="s">
        <v>508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509</v>
      </c>
      <c r="B29" s="10"/>
      <c r="C29" s="98" t="s">
        <v>640</v>
      </c>
      <c r="D29" s="98"/>
      <c r="E29" s="98"/>
      <c r="F29" s="98"/>
      <c r="G29" s="98"/>
      <c r="H29" s="98"/>
      <c r="I29" s="98"/>
      <c r="J29" s="98"/>
      <c r="K29" s="98"/>
      <c r="L29" s="98"/>
    </row>
    <row r="30" spans="1:12" ht="12.75" customHeight="1" x14ac:dyDescent="0.2">
      <c r="A30" s="25"/>
      <c r="B30" s="26"/>
      <c r="C30" s="95" t="s">
        <v>510</v>
      </c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527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83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83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83" ht="12.75" customHeight="1" x14ac:dyDescent="0.2">
      <c r="A35" s="81" t="s">
        <v>511</v>
      </c>
      <c r="B35" s="81" t="s">
        <v>512</v>
      </c>
      <c r="C35" s="81" t="s">
        <v>513</v>
      </c>
      <c r="D35" s="81" t="s">
        <v>514</v>
      </c>
      <c r="E35" s="84" t="s">
        <v>515</v>
      </c>
      <c r="F35" s="85"/>
      <c r="G35" s="86"/>
      <c r="H35" s="84" t="s">
        <v>516</v>
      </c>
      <c r="I35" s="85"/>
      <c r="J35" s="85"/>
      <c r="K35" s="85"/>
      <c r="L35" s="86"/>
    </row>
    <row r="36" spans="1:83" ht="12.75" customHeight="1" x14ac:dyDescent="0.2">
      <c r="A36" s="82"/>
      <c r="B36" s="82"/>
      <c r="C36" s="82"/>
      <c r="D36" s="82"/>
      <c r="E36" s="87"/>
      <c r="F36" s="88"/>
      <c r="G36" s="89"/>
      <c r="H36" s="93"/>
      <c r="I36" s="88"/>
      <c r="J36" s="88"/>
      <c r="K36" s="88"/>
      <c r="L36" s="89"/>
    </row>
    <row r="37" spans="1:83" ht="12.75" customHeight="1" x14ac:dyDescent="0.2">
      <c r="A37" s="82"/>
      <c r="B37" s="82"/>
      <c r="C37" s="82"/>
      <c r="D37" s="82"/>
      <c r="E37" s="87"/>
      <c r="F37" s="88"/>
      <c r="G37" s="89"/>
      <c r="H37" s="93"/>
      <c r="I37" s="88"/>
      <c r="J37" s="88"/>
      <c r="K37" s="88"/>
      <c r="L37" s="89"/>
    </row>
    <row r="38" spans="1:83" ht="12.75" customHeight="1" x14ac:dyDescent="0.2">
      <c r="A38" s="82"/>
      <c r="B38" s="82"/>
      <c r="C38" s="82"/>
      <c r="D38" s="82"/>
      <c r="E38" s="90"/>
      <c r="F38" s="91"/>
      <c r="G38" s="92"/>
      <c r="H38" s="94"/>
      <c r="I38" s="91"/>
      <c r="J38" s="91"/>
      <c r="K38" s="91"/>
      <c r="L38" s="92"/>
    </row>
    <row r="39" spans="1:83" ht="51" customHeight="1" x14ac:dyDescent="0.2">
      <c r="A39" s="83"/>
      <c r="B39" s="83"/>
      <c r="C39" s="83"/>
      <c r="D39" s="83"/>
      <c r="E39" s="30" t="s">
        <v>517</v>
      </c>
      <c r="F39" s="30" t="s">
        <v>518</v>
      </c>
      <c r="G39" s="31" t="s">
        <v>519</v>
      </c>
      <c r="H39" s="30" t="s">
        <v>520</v>
      </c>
      <c r="I39" s="30" t="s">
        <v>521</v>
      </c>
      <c r="J39" s="30" t="s">
        <v>522</v>
      </c>
      <c r="K39" s="30" t="s">
        <v>518</v>
      </c>
      <c r="L39" s="30" t="s">
        <v>523</v>
      </c>
    </row>
    <row r="40" spans="1:83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83" ht="16.5" x14ac:dyDescent="0.2">
      <c r="A42" s="78" t="s">
        <v>528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83" ht="28.5" x14ac:dyDescent="0.2">
      <c r="A43" s="36" t="s">
        <v>17</v>
      </c>
      <c r="B43" s="38" t="s">
        <v>529</v>
      </c>
      <c r="C43" s="38" t="str">
        <f>Source!G28</f>
        <v>Демонтаж: 3-х проводов ВЛ 6-10 кВ с одной опоры</v>
      </c>
      <c r="D43" s="39" t="str">
        <f>Source!H28</f>
        <v>ШТ</v>
      </c>
      <c r="E43" s="40">
        <f>Source!K28</f>
        <v>10</v>
      </c>
      <c r="F43" s="40"/>
      <c r="G43" s="40">
        <f>Source!I28</f>
        <v>10</v>
      </c>
      <c r="H43" s="42"/>
      <c r="I43" s="41"/>
      <c r="J43" s="42"/>
      <c r="K43" s="41"/>
      <c r="L43" s="42"/>
    </row>
    <row r="44" spans="1:83" ht="15" x14ac:dyDescent="0.2">
      <c r="A44" s="37"/>
      <c r="B44" s="40">
        <v>1</v>
      </c>
      <c r="C44" s="37" t="s">
        <v>530</v>
      </c>
      <c r="D44" s="39" t="s">
        <v>388</v>
      </c>
      <c r="E44" s="43"/>
      <c r="F44" s="40"/>
      <c r="G44" s="43">
        <f>Source!U28</f>
        <v>20.3</v>
      </c>
      <c r="H44" s="40"/>
      <c r="I44" s="40"/>
      <c r="J44" s="40"/>
      <c r="K44" s="40"/>
      <c r="L44" s="44">
        <f>SUM(L45:L45)-SUMIF(CE45:CE45, 1, L45:L45)</f>
        <v>8616.74</v>
      </c>
    </row>
    <row r="45" spans="1:83" ht="28.5" x14ac:dyDescent="0.2">
      <c r="A45" s="38"/>
      <c r="B45" s="38" t="s">
        <v>386</v>
      </c>
      <c r="C45" s="38" t="s">
        <v>387</v>
      </c>
      <c r="D45" s="39" t="s">
        <v>388</v>
      </c>
      <c r="E45" s="40">
        <v>2.0299999999999998</v>
      </c>
      <c r="F45" s="40"/>
      <c r="G45" s="40">
        <f>SmtRes!CX1</f>
        <v>20.3</v>
      </c>
      <c r="H45" s="42"/>
      <c r="I45" s="41"/>
      <c r="J45" s="42">
        <f>SmtRes!CZ1</f>
        <v>424.47</v>
      </c>
      <c r="K45" s="41"/>
      <c r="L45" s="42">
        <f>SmtRes!DI1</f>
        <v>8616.74</v>
      </c>
    </row>
    <row r="46" spans="1:83" ht="15" x14ac:dyDescent="0.2">
      <c r="A46" s="37"/>
      <c r="B46" s="40">
        <v>2</v>
      </c>
      <c r="C46" s="37" t="s">
        <v>531</v>
      </c>
      <c r="D46" s="39"/>
      <c r="E46" s="43"/>
      <c r="F46" s="40"/>
      <c r="G46" s="43"/>
      <c r="H46" s="40"/>
      <c r="I46" s="40"/>
      <c r="J46" s="40"/>
      <c r="K46" s="40"/>
      <c r="L46" s="44">
        <f>SUM(L47:L51)-SUMIF(CE47:CE51, 1, L47:L51)</f>
        <v>2510.6600000000017</v>
      </c>
    </row>
    <row r="47" spans="1:83" ht="15" x14ac:dyDescent="0.2">
      <c r="A47" s="37"/>
      <c r="B47" s="40"/>
      <c r="C47" s="37" t="s">
        <v>533</v>
      </c>
      <c r="D47" s="39" t="s">
        <v>388</v>
      </c>
      <c r="E47" s="43"/>
      <c r="F47" s="40"/>
      <c r="G47" s="43">
        <f>Source!V28</f>
        <v>5.5</v>
      </c>
      <c r="H47" s="40"/>
      <c r="I47" s="40"/>
      <c r="J47" s="40"/>
      <c r="K47" s="40"/>
      <c r="L47" s="44">
        <f>SUMIF(CE48:CE51, 1, L48:L51)</f>
        <v>2628.89</v>
      </c>
      <c r="CE47">
        <v>1</v>
      </c>
    </row>
    <row r="48" spans="1:83" ht="28.5" x14ac:dyDescent="0.2">
      <c r="A48" s="38"/>
      <c r="B48" s="38" t="s">
        <v>391</v>
      </c>
      <c r="C48" s="38" t="s">
        <v>393</v>
      </c>
      <c r="D48" s="39" t="s">
        <v>190</v>
      </c>
      <c r="E48" s="40">
        <v>0.45</v>
      </c>
      <c r="F48" s="40"/>
      <c r="G48" s="40">
        <f>SmtRes!CX3</f>
        <v>4.5</v>
      </c>
      <c r="H48" s="42">
        <f>SmtRes!CZ3</f>
        <v>346.73</v>
      </c>
      <c r="I48" s="41">
        <f>SmtRes!AJ3</f>
        <v>1.26</v>
      </c>
      <c r="J48" s="42">
        <f>ROUND(H48*I48, 2)</f>
        <v>436.88</v>
      </c>
      <c r="K48" s="41"/>
      <c r="L48" s="42">
        <f>SmtRes!DG3</f>
        <v>1965.96</v>
      </c>
    </row>
    <row r="49" spans="1:83" ht="28.5" x14ac:dyDescent="0.2">
      <c r="A49" s="38"/>
      <c r="B49" s="38" t="s">
        <v>394</v>
      </c>
      <c r="C49" s="38" t="s">
        <v>532</v>
      </c>
      <c r="D49" s="39" t="s">
        <v>388</v>
      </c>
      <c r="E49" s="40">
        <f>SmtRes!DO3*SmtRes!AT3</f>
        <v>0.45</v>
      </c>
      <c r="F49" s="40"/>
      <c r="G49" s="40">
        <f>SmtRes!DO3*SmtRes!CX3</f>
        <v>4.5</v>
      </c>
      <c r="H49" s="42"/>
      <c r="I49" s="41"/>
      <c r="J49" s="42">
        <f>ROUND(SmtRes!AG3/SmtRes!DO3, 2)</f>
        <v>477.98</v>
      </c>
      <c r="K49" s="41"/>
      <c r="L49" s="42">
        <f>SmtRes!DH3</f>
        <v>2150.91</v>
      </c>
      <c r="CE49">
        <v>1</v>
      </c>
    </row>
    <row r="50" spans="1:83" ht="28.5" x14ac:dyDescent="0.2">
      <c r="A50" s="38"/>
      <c r="B50" s="38" t="s">
        <v>395</v>
      </c>
      <c r="C50" s="38" t="s">
        <v>397</v>
      </c>
      <c r="D50" s="39" t="s">
        <v>190</v>
      </c>
      <c r="E50" s="40">
        <v>0.1</v>
      </c>
      <c r="F50" s="40"/>
      <c r="G50" s="40">
        <f>SmtRes!CX4</f>
        <v>1</v>
      </c>
      <c r="H50" s="42"/>
      <c r="I50" s="41"/>
      <c r="J50" s="42">
        <f>SmtRes!CZ4</f>
        <v>544.70000000000005</v>
      </c>
      <c r="K50" s="41"/>
      <c r="L50" s="42">
        <f>SmtRes!DG4</f>
        <v>544.70000000000005</v>
      </c>
    </row>
    <row r="51" spans="1:83" ht="28.5" x14ac:dyDescent="0.2">
      <c r="A51" s="38"/>
      <c r="B51" s="38" t="s">
        <v>394</v>
      </c>
      <c r="C51" s="45" t="s">
        <v>532</v>
      </c>
      <c r="D51" s="46" t="s">
        <v>388</v>
      </c>
      <c r="E51" s="47">
        <f>SmtRes!DO4*SmtRes!AT4</f>
        <v>0.1</v>
      </c>
      <c r="F51" s="47"/>
      <c r="G51" s="47">
        <f>SmtRes!DO4*SmtRes!CX4</f>
        <v>1</v>
      </c>
      <c r="H51" s="48"/>
      <c r="I51" s="49"/>
      <c r="J51" s="48">
        <f>ROUND(SmtRes!AG4/SmtRes!DO4, 2)</f>
        <v>477.98</v>
      </c>
      <c r="K51" s="49"/>
      <c r="L51" s="48">
        <f>SmtRes!DH4</f>
        <v>477.98</v>
      </c>
      <c r="CE51">
        <v>1</v>
      </c>
    </row>
    <row r="52" spans="1:83" ht="15" x14ac:dyDescent="0.2">
      <c r="A52" s="38"/>
      <c r="B52" s="38"/>
      <c r="C52" s="52" t="s">
        <v>534</v>
      </c>
      <c r="D52" s="39"/>
      <c r="E52" s="40"/>
      <c r="F52" s="40"/>
      <c r="G52" s="40"/>
      <c r="H52" s="42"/>
      <c r="I52" s="41"/>
      <c r="J52" s="42"/>
      <c r="K52" s="41"/>
      <c r="L52" s="42">
        <f>L44+L46+L47</f>
        <v>13756.29</v>
      </c>
    </row>
    <row r="53" spans="1:83" ht="14.25" x14ac:dyDescent="0.2">
      <c r="A53" s="38"/>
      <c r="B53" s="38"/>
      <c r="C53" s="38" t="s">
        <v>535</v>
      </c>
      <c r="D53" s="39"/>
      <c r="E53" s="40"/>
      <c r="F53" s="40"/>
      <c r="G53" s="40"/>
      <c r="H53" s="42"/>
      <c r="I53" s="41"/>
      <c r="J53" s="42"/>
      <c r="K53" s="41"/>
      <c r="L53" s="42">
        <f>SUM(AR43:AR56)+SUM(AS43:AS56)+SUM(AT43:AT56)+SUM(AU43:AU56)+SUM(AV43:AV56)</f>
        <v>11245.63</v>
      </c>
    </row>
    <row r="54" spans="1:83" ht="14.25" x14ac:dyDescent="0.2">
      <c r="A54" s="38"/>
      <c r="B54" s="38" t="s">
        <v>25</v>
      </c>
      <c r="C54" s="38" t="s">
        <v>536</v>
      </c>
      <c r="D54" s="39" t="s">
        <v>171</v>
      </c>
      <c r="E54" s="40">
        <f>Source!BZ28</f>
        <v>103</v>
      </c>
      <c r="F54" s="40"/>
      <c r="G54" s="40">
        <f>Source!AT28</f>
        <v>103</v>
      </c>
      <c r="H54" s="42"/>
      <c r="I54" s="41"/>
      <c r="J54" s="42"/>
      <c r="K54" s="41"/>
      <c r="L54" s="42">
        <f>SUM(AZ43:AZ56)</f>
        <v>11583</v>
      </c>
    </row>
    <row r="55" spans="1:83" ht="14.25" x14ac:dyDescent="0.2">
      <c r="A55" s="45"/>
      <c r="B55" s="45" t="s">
        <v>26</v>
      </c>
      <c r="C55" s="45" t="s">
        <v>537</v>
      </c>
      <c r="D55" s="46" t="s">
        <v>171</v>
      </c>
      <c r="E55" s="47">
        <f>Source!CA28</f>
        <v>60</v>
      </c>
      <c r="F55" s="47"/>
      <c r="G55" s="47">
        <f>Source!AU28</f>
        <v>60</v>
      </c>
      <c r="H55" s="48"/>
      <c r="I55" s="49"/>
      <c r="J55" s="48"/>
      <c r="K55" s="49"/>
      <c r="L55" s="48">
        <f>SUM(BA43:BA56)</f>
        <v>6747.38</v>
      </c>
    </row>
    <row r="56" spans="1:83" ht="15" x14ac:dyDescent="0.2">
      <c r="C56" s="79" t="s">
        <v>538</v>
      </c>
      <c r="D56" s="79"/>
      <c r="E56" s="79"/>
      <c r="F56" s="79"/>
      <c r="G56" s="79"/>
      <c r="H56" s="79"/>
      <c r="I56" s="80">
        <f>K56/E43</f>
        <v>3208.6670000000004</v>
      </c>
      <c r="J56" s="80"/>
      <c r="K56" s="80">
        <f>L44+L46+L54+L55+L47</f>
        <v>32086.670000000002</v>
      </c>
      <c r="L56" s="80"/>
      <c r="AD56">
        <f>ROUND((Source!AT28/100)*((ROUND(SUMIF(SmtRes!AQ1:'SmtRes'!AQ4,"=1",SmtRes!AD1:'SmtRes'!AD4)*Source!I28, 2)+ROUND(SUMIF(SmtRes!AQ1:'SmtRes'!AQ4,"=1",SmtRes!AC1:'SmtRes'!AC4)*Source!I28, 2))), 2)</f>
        <v>14218.43</v>
      </c>
      <c r="AE56">
        <f>ROUND((Source!AU28/100)*((ROUND(SUMIF(SmtRes!AQ1:'SmtRes'!AQ4,"=1",SmtRes!AD1:'SmtRes'!AD4)*Source!I28, 2)+ROUND(SUMIF(SmtRes!AQ1:'SmtRes'!AQ4,"=1",SmtRes!AC1:'SmtRes'!AC4)*Source!I28, 2))), 2)</f>
        <v>8282.58</v>
      </c>
      <c r="AN56" s="50">
        <f>L44+L46+L54+L55+L47</f>
        <v>32086.670000000002</v>
      </c>
      <c r="AO56" s="50">
        <f>L46</f>
        <v>2510.6600000000017</v>
      </c>
      <c r="AQ56" t="s">
        <v>539</v>
      </c>
      <c r="AR56" s="50">
        <f>L44</f>
        <v>8616.74</v>
      </c>
      <c r="AT56" s="50">
        <f>L47</f>
        <v>2628.89</v>
      </c>
      <c r="AV56" t="s">
        <v>539</v>
      </c>
      <c r="AW56">
        <f>0</f>
        <v>0</v>
      </c>
      <c r="AZ56">
        <f>Source!X28</f>
        <v>11583</v>
      </c>
      <c r="BA56">
        <f>Source!Y28</f>
        <v>6747.38</v>
      </c>
      <c r="CD56">
        <v>1</v>
      </c>
    </row>
    <row r="57" spans="1:83" ht="57" x14ac:dyDescent="0.2">
      <c r="A57" s="54" t="s">
        <v>27</v>
      </c>
      <c r="B57" s="45" t="s">
        <v>28</v>
      </c>
      <c r="C57" s="45" t="str">
        <f>Source!G29</f>
        <v>Погрузка в автотранспортное средство: прочие материалы, детали (с использованием погрузчика) (провода)</v>
      </c>
      <c r="D57" s="46" t="str">
        <f>Source!H29</f>
        <v>1т груза</v>
      </c>
      <c r="E57" s="47">
        <f>Source!K29</f>
        <v>0.374</v>
      </c>
      <c r="F57" s="47"/>
      <c r="G57" s="47">
        <f>Source!I29</f>
        <v>0.374</v>
      </c>
      <c r="H57" s="48"/>
      <c r="I57" s="49"/>
      <c r="J57" s="48">
        <f>Source!AK29</f>
        <v>591.5</v>
      </c>
      <c r="K57" s="49"/>
      <c r="L57" s="48">
        <f>Source!HD29</f>
        <v>221.22</v>
      </c>
    </row>
    <row r="58" spans="1:83" ht="15" x14ac:dyDescent="0.2">
      <c r="C58" s="79" t="s">
        <v>538</v>
      </c>
      <c r="D58" s="79"/>
      <c r="E58" s="79"/>
      <c r="F58" s="79"/>
      <c r="G58" s="79"/>
      <c r="H58" s="79"/>
      <c r="I58" s="80">
        <f>K58/E57</f>
        <v>591.49732620320856</v>
      </c>
      <c r="J58" s="80"/>
      <c r="K58" s="80">
        <f>L57</f>
        <v>221.22</v>
      </c>
      <c r="L58" s="80"/>
      <c r="AD58">
        <f>ROUND((Source!AT29/100)*((ROUND(0*Source!I29, 2)+ROUND(0*Source!I29, 2))), 2)</f>
        <v>0</v>
      </c>
      <c r="AE58">
        <f>ROUND((Source!AU29/100)*((ROUND(0*Source!I29, 2)+ROUND(0*Source!I29, 2))), 2)</f>
        <v>0</v>
      </c>
      <c r="AN58" s="50">
        <f>L57</f>
        <v>221.22</v>
      </c>
      <c r="AP58">
        <f>0</f>
        <v>0</v>
      </c>
      <c r="AQ58" t="s">
        <v>539</v>
      </c>
      <c r="AS58">
        <f>0</f>
        <v>0</v>
      </c>
      <c r="AU58">
        <f>0</f>
        <v>0</v>
      </c>
      <c r="AV58" t="s">
        <v>539</v>
      </c>
      <c r="AZ58">
        <f>Source!X29</f>
        <v>0</v>
      </c>
      <c r="BA58">
        <f>Source!Y29</f>
        <v>0</v>
      </c>
      <c r="BB58" s="50">
        <f>L57</f>
        <v>221.22</v>
      </c>
      <c r="CD58">
        <v>1</v>
      </c>
    </row>
    <row r="59" spans="1:83" ht="57" x14ac:dyDescent="0.2">
      <c r="A59" s="54" t="s">
        <v>36</v>
      </c>
      <c r="B59" s="45" t="s">
        <v>37</v>
      </c>
      <c r="C59" s="45" t="str">
        <f>Source!G30</f>
        <v>Разгрузка с автотранспортного средства: прочие материалы, детали (с использованием погрузчика) (провода)</v>
      </c>
      <c r="D59" s="46" t="str">
        <f>Source!H30</f>
        <v>1т груза</v>
      </c>
      <c r="E59" s="47">
        <f>Source!K30</f>
        <v>0.374</v>
      </c>
      <c r="F59" s="47"/>
      <c r="G59" s="47">
        <f>Source!I30</f>
        <v>0.374</v>
      </c>
      <c r="H59" s="48"/>
      <c r="I59" s="49"/>
      <c r="J59" s="48">
        <f>Source!AK30</f>
        <v>433.65</v>
      </c>
      <c r="K59" s="49"/>
      <c r="L59" s="48">
        <f>Source!HD30</f>
        <v>162.19</v>
      </c>
    </row>
    <row r="60" spans="1:83" ht="15" x14ac:dyDescent="0.2">
      <c r="C60" s="79" t="s">
        <v>538</v>
      </c>
      <c r="D60" s="79"/>
      <c r="E60" s="79"/>
      <c r="F60" s="79"/>
      <c r="G60" s="79"/>
      <c r="H60" s="79"/>
      <c r="I60" s="80">
        <f>K60/E59</f>
        <v>433.6631016042781</v>
      </c>
      <c r="J60" s="80"/>
      <c r="K60" s="80">
        <f>L59</f>
        <v>162.19</v>
      </c>
      <c r="L60" s="80"/>
      <c r="AD60">
        <f>ROUND((Source!AT30/100)*((ROUND(0*Source!I30, 2)+ROUND(0*Source!I30, 2))), 2)</f>
        <v>0</v>
      </c>
      <c r="AE60">
        <f>ROUND((Source!AU30/100)*((ROUND(0*Source!I30, 2)+ROUND(0*Source!I30, 2))), 2)</f>
        <v>0</v>
      </c>
      <c r="AN60" s="50">
        <f>L59</f>
        <v>162.19</v>
      </c>
      <c r="AP60">
        <f>0</f>
        <v>0</v>
      </c>
      <c r="AQ60" t="s">
        <v>539</v>
      </c>
      <c r="AS60">
        <f>0</f>
        <v>0</v>
      </c>
      <c r="AU60">
        <f>0</f>
        <v>0</v>
      </c>
      <c r="AV60" t="s">
        <v>539</v>
      </c>
      <c r="AZ60">
        <f>Source!X30</f>
        <v>0</v>
      </c>
      <c r="BA60">
        <f>Source!Y30</f>
        <v>0</v>
      </c>
      <c r="BB60" s="50">
        <f>L59</f>
        <v>162.19</v>
      </c>
      <c r="CD60">
        <v>1</v>
      </c>
    </row>
    <row r="62" spans="1:83" ht="15" x14ac:dyDescent="0.2">
      <c r="A62" s="56"/>
      <c r="B62" s="57"/>
      <c r="C62" s="76" t="s">
        <v>540</v>
      </c>
      <c r="D62" s="76"/>
      <c r="E62" s="76"/>
      <c r="F62" s="76"/>
      <c r="G62" s="76"/>
      <c r="H62" s="76"/>
      <c r="I62" s="44"/>
      <c r="J62" s="56"/>
      <c r="K62" s="58"/>
      <c r="L62" s="44">
        <f>L64+L65+L71+L75</f>
        <v>14139.7</v>
      </c>
    </row>
    <row r="63" spans="1:83" ht="14.25" x14ac:dyDescent="0.2">
      <c r="A63" s="53"/>
      <c r="B63" s="55"/>
      <c r="C63" s="75" t="s">
        <v>541</v>
      </c>
      <c r="D63" s="73"/>
      <c r="E63" s="73"/>
      <c r="F63" s="73"/>
      <c r="G63" s="73"/>
      <c r="H63" s="73"/>
      <c r="I63" s="42"/>
      <c r="J63" s="53"/>
      <c r="K63" s="40"/>
      <c r="L63" s="42"/>
    </row>
    <row r="64" spans="1:83" ht="14.25" x14ac:dyDescent="0.2">
      <c r="A64" s="53"/>
      <c r="B64" s="55"/>
      <c r="C64" s="73" t="s">
        <v>542</v>
      </c>
      <c r="D64" s="73"/>
      <c r="E64" s="73"/>
      <c r="F64" s="73"/>
      <c r="G64" s="73"/>
      <c r="H64" s="73"/>
      <c r="I64" s="42"/>
      <c r="J64" s="53"/>
      <c r="K64" s="40"/>
      <c r="L64" s="42">
        <f>SUM(AR42:AR60)</f>
        <v>8616.74</v>
      </c>
    </row>
    <row r="65" spans="1:12" ht="14.25" hidden="1" x14ac:dyDescent="0.2">
      <c r="A65" s="53"/>
      <c r="B65" s="55"/>
      <c r="C65" s="73" t="s">
        <v>543</v>
      </c>
      <c r="D65" s="73"/>
      <c r="E65" s="73"/>
      <c r="F65" s="73"/>
      <c r="G65" s="73"/>
      <c r="H65" s="73"/>
      <c r="I65" s="42"/>
      <c r="J65" s="53"/>
      <c r="K65" s="40"/>
      <c r="L65" s="42">
        <f>L67+L70+L69</f>
        <v>5139.5500000000011</v>
      </c>
    </row>
    <row r="66" spans="1:12" ht="14.25" hidden="1" x14ac:dyDescent="0.2">
      <c r="A66" s="53"/>
      <c r="B66" s="55"/>
      <c r="C66" s="75" t="s">
        <v>544</v>
      </c>
      <c r="D66" s="73"/>
      <c r="E66" s="73"/>
      <c r="F66" s="73"/>
      <c r="G66" s="73"/>
      <c r="H66" s="73"/>
      <c r="I66" s="42"/>
      <c r="J66" s="53"/>
      <c r="K66" s="40"/>
      <c r="L66" s="42"/>
    </row>
    <row r="67" spans="1:12" ht="14.25" x14ac:dyDescent="0.2">
      <c r="A67" s="53"/>
      <c r="B67" s="55"/>
      <c r="C67" s="73" t="s">
        <v>543</v>
      </c>
      <c r="D67" s="73"/>
      <c r="E67" s="73"/>
      <c r="F67" s="73"/>
      <c r="G67" s="73"/>
      <c r="H67" s="73"/>
      <c r="I67" s="42"/>
      <c r="J67" s="53"/>
      <c r="K67" s="40"/>
      <c r="L67" s="42">
        <f>SUM(AO42:AO60)</f>
        <v>2510.6600000000017</v>
      </c>
    </row>
    <row r="68" spans="1:12" ht="14.25" hidden="1" x14ac:dyDescent="0.2">
      <c r="A68" s="53"/>
      <c r="B68" s="55"/>
      <c r="C68" s="75" t="s">
        <v>545</v>
      </c>
      <c r="D68" s="73"/>
      <c r="E68" s="73"/>
      <c r="F68" s="73"/>
      <c r="G68" s="73"/>
      <c r="H68" s="73"/>
      <c r="I68" s="42"/>
      <c r="J68" s="53"/>
      <c r="K68" s="40"/>
      <c r="L68" s="42"/>
    </row>
    <row r="69" spans="1:12" ht="14.25" x14ac:dyDescent="0.2">
      <c r="A69" s="53"/>
      <c r="B69" s="55"/>
      <c r="C69" s="73" t="s">
        <v>565</v>
      </c>
      <c r="D69" s="73"/>
      <c r="E69" s="73"/>
      <c r="F69" s="73"/>
      <c r="G69" s="73"/>
      <c r="H69" s="73"/>
      <c r="I69" s="42"/>
      <c r="J69" s="53"/>
      <c r="K69" s="40"/>
      <c r="L69" s="42">
        <f>SUM(AT42:AT60)</f>
        <v>2628.89</v>
      </c>
    </row>
    <row r="70" spans="1:12" ht="14.25" hidden="1" x14ac:dyDescent="0.2">
      <c r="A70" s="53"/>
      <c r="B70" s="55"/>
      <c r="C70" s="73" t="s">
        <v>546</v>
      </c>
      <c r="D70" s="73"/>
      <c r="E70" s="73"/>
      <c r="F70" s="73"/>
      <c r="G70" s="73"/>
      <c r="H70" s="73"/>
      <c r="I70" s="42"/>
      <c r="J70" s="53"/>
      <c r="K70" s="40"/>
      <c r="L70" s="42">
        <f>SUM(AV42:AV60)</f>
        <v>0</v>
      </c>
    </row>
    <row r="71" spans="1:12" ht="14.25" hidden="1" x14ac:dyDescent="0.2">
      <c r="A71" s="53"/>
      <c r="B71" s="55"/>
      <c r="C71" s="73" t="s">
        <v>547</v>
      </c>
      <c r="D71" s="73"/>
      <c r="E71" s="73"/>
      <c r="F71" s="73"/>
      <c r="G71" s="73"/>
      <c r="H71" s="73"/>
      <c r="I71" s="42"/>
      <c r="J71" s="53"/>
      <c r="K71" s="40"/>
      <c r="L71" s="42">
        <f>L73+L74</f>
        <v>0</v>
      </c>
    </row>
    <row r="72" spans="1:12" ht="14.25" hidden="1" x14ac:dyDescent="0.2">
      <c r="A72" s="53"/>
      <c r="B72" s="55"/>
      <c r="C72" s="75" t="s">
        <v>544</v>
      </c>
      <c r="D72" s="73"/>
      <c r="E72" s="73"/>
      <c r="F72" s="73"/>
      <c r="G72" s="73"/>
      <c r="H72" s="73"/>
      <c r="I72" s="42"/>
      <c r="J72" s="53"/>
      <c r="K72" s="40"/>
      <c r="L72" s="42"/>
    </row>
    <row r="73" spans="1:12" ht="14.25" hidden="1" x14ac:dyDescent="0.2">
      <c r="A73" s="53"/>
      <c r="B73" s="55"/>
      <c r="C73" s="73" t="s">
        <v>548</v>
      </c>
      <c r="D73" s="73"/>
      <c r="E73" s="73"/>
      <c r="F73" s="73"/>
      <c r="G73" s="73"/>
      <c r="H73" s="73"/>
      <c r="I73" s="42"/>
      <c r="J73" s="53"/>
      <c r="K73" s="40"/>
      <c r="L73" s="42">
        <f>SUM(AW42:AW60)-SUM(BK42:BK60)</f>
        <v>0</v>
      </c>
    </row>
    <row r="74" spans="1:12" ht="14.25" hidden="1" x14ac:dyDescent="0.2">
      <c r="A74" s="53"/>
      <c r="B74" s="55"/>
      <c r="C74" s="73" t="s">
        <v>549</v>
      </c>
      <c r="D74" s="73"/>
      <c r="E74" s="73"/>
      <c r="F74" s="73"/>
      <c r="G74" s="73"/>
      <c r="H74" s="73"/>
      <c r="I74" s="42"/>
      <c r="J74" s="53"/>
      <c r="K74" s="40"/>
      <c r="L74" s="42">
        <f>SUM(BC42:BC60)</f>
        <v>0</v>
      </c>
    </row>
    <row r="75" spans="1:12" ht="14.25" x14ac:dyDescent="0.2">
      <c r="A75" s="53"/>
      <c r="B75" s="55"/>
      <c r="C75" s="73" t="s">
        <v>550</v>
      </c>
      <c r="D75" s="73"/>
      <c r="E75" s="73"/>
      <c r="F75" s="73"/>
      <c r="G75" s="73"/>
      <c r="H75" s="73"/>
      <c r="I75" s="42"/>
      <c r="J75" s="53"/>
      <c r="K75" s="40"/>
      <c r="L75" s="42">
        <f>SUM(BB42:BB60)</f>
        <v>383.40999999999997</v>
      </c>
    </row>
    <row r="76" spans="1:12" ht="14.25" x14ac:dyDescent="0.2">
      <c r="A76" s="53"/>
      <c r="B76" s="55"/>
      <c r="C76" s="73" t="s">
        <v>551</v>
      </c>
      <c r="D76" s="73"/>
      <c r="E76" s="73"/>
      <c r="F76" s="73"/>
      <c r="G76" s="73"/>
      <c r="H76" s="73"/>
      <c r="I76" s="42"/>
      <c r="J76" s="53"/>
      <c r="K76" s="40"/>
      <c r="L76" s="42">
        <f>SUM(AR42:AR60)+SUM(AT42:AT60)+SUM(AV42:AV60)</f>
        <v>11245.63</v>
      </c>
    </row>
    <row r="77" spans="1:12" ht="14.25" x14ac:dyDescent="0.2">
      <c r="A77" s="53"/>
      <c r="B77" s="55"/>
      <c r="C77" s="73" t="s">
        <v>552</v>
      </c>
      <c r="D77" s="73"/>
      <c r="E77" s="73"/>
      <c r="F77" s="73"/>
      <c r="G77" s="73"/>
      <c r="H77" s="73"/>
      <c r="I77" s="42"/>
      <c r="J77" s="53"/>
      <c r="K77" s="40"/>
      <c r="L77" s="42">
        <f>SUM(AZ42:AZ60)</f>
        <v>11583</v>
      </c>
    </row>
    <row r="78" spans="1:12" ht="14.25" x14ac:dyDescent="0.2">
      <c r="A78" s="53"/>
      <c r="B78" s="55"/>
      <c r="C78" s="73" t="s">
        <v>553</v>
      </c>
      <c r="D78" s="73"/>
      <c r="E78" s="73"/>
      <c r="F78" s="73"/>
      <c r="G78" s="73"/>
      <c r="H78" s="73"/>
      <c r="I78" s="42"/>
      <c r="J78" s="53"/>
      <c r="K78" s="40"/>
      <c r="L78" s="42">
        <f>SUM(BA42:BA60)</f>
        <v>6747.38</v>
      </c>
    </row>
    <row r="79" spans="1:12" ht="14.25" hidden="1" x14ac:dyDescent="0.2">
      <c r="A79" s="53"/>
      <c r="B79" s="55"/>
      <c r="C79" s="73" t="s">
        <v>554</v>
      </c>
      <c r="D79" s="73"/>
      <c r="E79" s="73"/>
      <c r="F79" s="73"/>
      <c r="G79" s="73"/>
      <c r="H79" s="73"/>
      <c r="I79" s="42"/>
      <c r="J79" s="53"/>
      <c r="K79" s="40"/>
      <c r="L79" s="42">
        <f>L81+L82</f>
        <v>0</v>
      </c>
    </row>
    <row r="80" spans="1:12" ht="14.25" hidden="1" x14ac:dyDescent="0.2">
      <c r="A80" s="53"/>
      <c r="B80" s="55"/>
      <c r="C80" s="75" t="s">
        <v>541</v>
      </c>
      <c r="D80" s="73"/>
      <c r="E80" s="73"/>
      <c r="F80" s="73"/>
      <c r="G80" s="73"/>
      <c r="H80" s="73"/>
      <c r="I80" s="42"/>
      <c r="J80" s="53"/>
      <c r="K80" s="40"/>
      <c r="L80" s="42"/>
    </row>
    <row r="81" spans="1:12" ht="14.25" hidden="1" x14ac:dyDescent="0.2">
      <c r="A81" s="53"/>
      <c r="B81" s="55"/>
      <c r="C81" s="73" t="s">
        <v>555</v>
      </c>
      <c r="D81" s="73"/>
      <c r="E81" s="73"/>
      <c r="F81" s="73"/>
      <c r="G81" s="73"/>
      <c r="H81" s="73"/>
      <c r="I81" s="42"/>
      <c r="J81" s="53"/>
      <c r="K81" s="40"/>
      <c r="L81" s="42">
        <f>SUM(BK42:BK60)</f>
        <v>0</v>
      </c>
    </row>
    <row r="82" spans="1:12" ht="14.25" hidden="1" x14ac:dyDescent="0.2">
      <c r="A82" s="53"/>
      <c r="B82" s="55"/>
      <c r="C82" s="73" t="s">
        <v>556</v>
      </c>
      <c r="D82" s="73"/>
      <c r="E82" s="73"/>
      <c r="F82" s="73"/>
      <c r="G82" s="73"/>
      <c r="H82" s="73"/>
      <c r="I82" s="42"/>
      <c r="J82" s="53"/>
      <c r="K82" s="40"/>
      <c r="L82" s="42">
        <f>SUM(BD42:BD60)</f>
        <v>0</v>
      </c>
    </row>
    <row r="83" spans="1:12" ht="14.25" hidden="1" x14ac:dyDescent="0.2">
      <c r="A83" s="53"/>
      <c r="B83" s="55"/>
      <c r="C83" s="73" t="s">
        <v>557</v>
      </c>
      <c r="D83" s="73"/>
      <c r="E83" s="73"/>
      <c r="F83" s="73"/>
      <c r="G83" s="73"/>
      <c r="H83" s="73"/>
      <c r="I83" s="42"/>
      <c r="J83" s="53"/>
      <c r="K83" s="40"/>
      <c r="L83" s="42"/>
    </row>
    <row r="84" spans="1:12" ht="14.25" hidden="1" x14ac:dyDescent="0.2">
      <c r="A84" s="53"/>
      <c r="B84" s="55"/>
      <c r="C84" s="73" t="s">
        <v>558</v>
      </c>
      <c r="D84" s="73"/>
      <c r="E84" s="73"/>
      <c r="F84" s="73"/>
      <c r="G84" s="73"/>
      <c r="H84" s="73"/>
      <c r="I84" s="42"/>
      <c r="J84" s="53"/>
      <c r="K84" s="40"/>
      <c r="L84" s="42">
        <f>SUM(BO42:BO60)</f>
        <v>0</v>
      </c>
    </row>
    <row r="85" spans="1:12" ht="15" x14ac:dyDescent="0.2">
      <c r="A85" s="56"/>
      <c r="B85" s="57"/>
      <c r="C85" s="76" t="s">
        <v>559</v>
      </c>
      <c r="D85" s="76"/>
      <c r="E85" s="76"/>
      <c r="F85" s="76"/>
      <c r="G85" s="76"/>
      <c r="H85" s="76"/>
      <c r="I85" s="44"/>
      <c r="J85" s="56"/>
      <c r="K85" s="58"/>
      <c r="L85" s="44">
        <f>L62+L77+L78+L79+L83+L84</f>
        <v>32470.080000000002</v>
      </c>
    </row>
    <row r="86" spans="1:12" ht="14.25" x14ac:dyDescent="0.2">
      <c r="A86" s="53"/>
      <c r="B86" s="55"/>
      <c r="C86" s="75" t="s">
        <v>560</v>
      </c>
      <c r="D86" s="73"/>
      <c r="E86" s="73"/>
      <c r="F86" s="73"/>
      <c r="G86" s="73"/>
      <c r="H86" s="73"/>
      <c r="I86" s="42"/>
      <c r="J86" s="53"/>
      <c r="K86" s="40"/>
      <c r="L86" s="42"/>
    </row>
    <row r="87" spans="1:12" ht="14.25" hidden="1" x14ac:dyDescent="0.2">
      <c r="A87" s="53"/>
      <c r="B87" s="55"/>
      <c r="C87" s="73" t="s">
        <v>561</v>
      </c>
      <c r="D87" s="73"/>
      <c r="E87" s="73"/>
      <c r="F87" s="73"/>
      <c r="G87" s="73"/>
      <c r="H87" s="73"/>
      <c r="I87" s="42"/>
      <c r="J87" s="53"/>
      <c r="K87" s="40"/>
      <c r="L87" s="42">
        <f>SUM(AX42:AX60)</f>
        <v>0</v>
      </c>
    </row>
    <row r="88" spans="1:12" ht="14.25" hidden="1" x14ac:dyDescent="0.2">
      <c r="A88" s="53"/>
      <c r="B88" s="55"/>
      <c r="C88" s="73" t="s">
        <v>562</v>
      </c>
      <c r="D88" s="73"/>
      <c r="E88" s="73"/>
      <c r="F88" s="73"/>
      <c r="G88" s="73"/>
      <c r="H88" s="73"/>
      <c r="I88" s="42"/>
      <c r="J88" s="53"/>
      <c r="K88" s="40"/>
      <c r="L88" s="42">
        <f>SUM(AY42:AY60)</f>
        <v>0</v>
      </c>
    </row>
    <row r="89" spans="1:12" ht="14.25" x14ac:dyDescent="0.2">
      <c r="A89" s="53"/>
      <c r="B89" s="55"/>
      <c r="C89" s="73" t="s">
        <v>563</v>
      </c>
      <c r="D89" s="73"/>
      <c r="E89" s="73"/>
      <c r="F89" s="74"/>
      <c r="G89" s="43">
        <f>Source!F54</f>
        <v>20.3</v>
      </c>
      <c r="H89" s="53"/>
      <c r="I89" s="53"/>
      <c r="J89" s="53"/>
      <c r="K89" s="53"/>
      <c r="L89" s="53"/>
    </row>
    <row r="90" spans="1:12" ht="14.25" x14ac:dyDescent="0.2">
      <c r="A90" s="53"/>
      <c r="B90" s="55"/>
      <c r="C90" s="73" t="s">
        <v>564</v>
      </c>
      <c r="D90" s="73"/>
      <c r="E90" s="73"/>
      <c r="F90" s="74"/>
      <c r="G90" s="43">
        <f>Source!F55</f>
        <v>5.5</v>
      </c>
      <c r="H90" s="53"/>
      <c r="I90" s="53"/>
      <c r="J90" s="53"/>
      <c r="K90" s="53"/>
      <c r="L90" s="53"/>
    </row>
    <row r="93" spans="1:12" ht="16.5" x14ac:dyDescent="0.2">
      <c r="A93" s="78" t="s">
        <v>566</v>
      </c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</row>
    <row r="94" spans="1:12" ht="106.5" x14ac:dyDescent="0.2">
      <c r="A94" s="36" t="s">
        <v>95</v>
      </c>
      <c r="B94" s="38" t="s">
        <v>567</v>
      </c>
      <c r="C94" s="38" t="s">
        <v>568</v>
      </c>
      <c r="D94" s="39" t="str">
        <f>Source!H66</f>
        <v>ШТ</v>
      </c>
      <c r="E94" s="40">
        <f>Source!K66</f>
        <v>22</v>
      </c>
      <c r="F94" s="40"/>
      <c r="G94" s="40">
        <f>Source!I66</f>
        <v>22</v>
      </c>
      <c r="H94" s="42"/>
      <c r="I94" s="41"/>
      <c r="J94" s="42"/>
      <c r="K94" s="41"/>
      <c r="L94" s="42"/>
    </row>
    <row r="95" spans="1:12" ht="102" x14ac:dyDescent="0.2">
      <c r="B95" s="59" t="str">
        <f>Source!EO66</f>
        <v>Поправка: 571/пр_2022_т.3_п.4  Поправка: Сб.№м 8, п.1.8. 3.1</v>
      </c>
      <c r="C95" s="59" t="str">
        <f>Source!CN66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96" spans="1:12" ht="15" x14ac:dyDescent="0.2">
      <c r="A96" s="37"/>
      <c r="B96" s="40">
        <v>1</v>
      </c>
      <c r="C96" s="37" t="s">
        <v>530</v>
      </c>
      <c r="D96" s="39" t="s">
        <v>388</v>
      </c>
      <c r="E96" s="43"/>
      <c r="F96" s="40"/>
      <c r="G96" s="43">
        <f>Source!U66</f>
        <v>2.7719999999999998</v>
      </c>
      <c r="H96" s="40"/>
      <c r="I96" s="40"/>
      <c r="J96" s="40"/>
      <c r="K96" s="40"/>
      <c r="L96" s="44">
        <f>SUM(L97:L97)-SUMIF(CE97:CE97, 1, L97:L97)</f>
        <v>1324.96</v>
      </c>
    </row>
    <row r="97" spans="1:83" ht="28.5" x14ac:dyDescent="0.2">
      <c r="A97" s="38"/>
      <c r="B97" s="38" t="s">
        <v>398</v>
      </c>
      <c r="C97" s="38" t="s">
        <v>399</v>
      </c>
      <c r="D97" s="39" t="s">
        <v>388</v>
      </c>
      <c r="E97" s="40">
        <v>0.4</v>
      </c>
      <c r="F97" s="40">
        <f>ROUND((0.3)*1.05,7)</f>
        <v>0.315</v>
      </c>
      <c r="G97" s="40">
        <f>SmtRes!CX5</f>
        <v>2.7719999999999998</v>
      </c>
      <c r="H97" s="42"/>
      <c r="I97" s="41"/>
      <c r="J97" s="42">
        <f>SmtRes!CZ5</f>
        <v>477.98</v>
      </c>
      <c r="K97" s="41"/>
      <c r="L97" s="42">
        <f>SmtRes!DI5</f>
        <v>1324.96</v>
      </c>
    </row>
    <row r="98" spans="1:83" ht="15" x14ac:dyDescent="0.2">
      <c r="A98" s="37"/>
      <c r="B98" s="40">
        <v>2</v>
      </c>
      <c r="C98" s="37" t="s">
        <v>531</v>
      </c>
      <c r="D98" s="39"/>
      <c r="E98" s="43"/>
      <c r="F98" s="40"/>
      <c r="G98" s="43"/>
      <c r="H98" s="40"/>
      <c r="I98" s="40"/>
      <c r="J98" s="40"/>
      <c r="K98" s="40"/>
      <c r="L98" s="44">
        <f>SUM(L99:L103)-SUMIF(CE99:CE103, 1, L99:L103)</f>
        <v>53.250000000000007</v>
      </c>
    </row>
    <row r="99" spans="1:83" ht="15" x14ac:dyDescent="0.2">
      <c r="A99" s="37"/>
      <c r="B99" s="40"/>
      <c r="C99" s="37" t="s">
        <v>533</v>
      </c>
      <c r="D99" s="39" t="s">
        <v>388</v>
      </c>
      <c r="E99" s="43"/>
      <c r="F99" s="40"/>
      <c r="G99" s="43">
        <f>Source!V66</f>
        <v>5.28E-2</v>
      </c>
      <c r="H99" s="40"/>
      <c r="I99" s="40"/>
      <c r="J99" s="40"/>
      <c r="K99" s="40"/>
      <c r="L99" s="44">
        <f>SUMIF(CE100:CE103, 1, L100:L103)</f>
        <v>29.57</v>
      </c>
      <c r="CE99">
        <v>1</v>
      </c>
    </row>
    <row r="100" spans="1:83" ht="28.5" x14ac:dyDescent="0.2">
      <c r="A100" s="38"/>
      <c r="B100" s="38" t="s">
        <v>400</v>
      </c>
      <c r="C100" s="38" t="s">
        <v>402</v>
      </c>
      <c r="D100" s="39" t="s">
        <v>190</v>
      </c>
      <c r="E100" s="40">
        <v>4.0000000000000001E-3</v>
      </c>
      <c r="F100" s="40">
        <f>ROUND(0.3,7)</f>
        <v>0.3</v>
      </c>
      <c r="G100" s="40">
        <f>SmtRes!CX7</f>
        <v>2.64E-2</v>
      </c>
      <c r="H100" s="42"/>
      <c r="I100" s="41"/>
      <c r="J100" s="42">
        <f>SmtRes!CZ7</f>
        <v>1472.33</v>
      </c>
      <c r="K100" s="41"/>
      <c r="L100" s="42">
        <f>SmtRes!DG7</f>
        <v>38.869999999999997</v>
      </c>
    </row>
    <row r="101" spans="1:83" ht="28.5" x14ac:dyDescent="0.2">
      <c r="A101" s="38"/>
      <c r="B101" s="38" t="s">
        <v>403</v>
      </c>
      <c r="C101" s="38" t="s">
        <v>569</v>
      </c>
      <c r="D101" s="39" t="s">
        <v>388</v>
      </c>
      <c r="E101" s="40">
        <f>SmtRes!DO7*SmtRes!AT7</f>
        <v>4.0000000000000001E-3</v>
      </c>
      <c r="F101" s="40">
        <f>ROUND(0.3,7)</f>
        <v>0.3</v>
      </c>
      <c r="G101" s="40">
        <f>SmtRes!DO7*SmtRes!CX7</f>
        <v>2.64E-2</v>
      </c>
      <c r="H101" s="42"/>
      <c r="I101" s="41"/>
      <c r="J101" s="42">
        <f>ROUND(SmtRes!AG7/SmtRes!DO7, 2)</f>
        <v>642.05999999999995</v>
      </c>
      <c r="K101" s="41"/>
      <c r="L101" s="42">
        <f>SmtRes!DH7</f>
        <v>16.95</v>
      </c>
      <c r="CE101">
        <v>1</v>
      </c>
    </row>
    <row r="102" spans="1:83" ht="28.5" x14ac:dyDescent="0.2">
      <c r="A102" s="38"/>
      <c r="B102" s="38" t="s">
        <v>395</v>
      </c>
      <c r="C102" s="38" t="s">
        <v>397</v>
      </c>
      <c r="D102" s="39" t="s">
        <v>190</v>
      </c>
      <c r="E102" s="40">
        <v>4.0000000000000001E-3</v>
      </c>
      <c r="F102" s="40">
        <f>ROUND(0.3,7)</f>
        <v>0.3</v>
      </c>
      <c r="G102" s="40">
        <f>SmtRes!CX8</f>
        <v>2.64E-2</v>
      </c>
      <c r="H102" s="42"/>
      <c r="I102" s="41"/>
      <c r="J102" s="42">
        <f>SmtRes!CZ8</f>
        <v>544.70000000000005</v>
      </c>
      <c r="K102" s="41"/>
      <c r="L102" s="42">
        <f>SmtRes!DG8</f>
        <v>14.38</v>
      </c>
    </row>
    <row r="103" spans="1:83" ht="28.5" x14ac:dyDescent="0.2">
      <c r="A103" s="38"/>
      <c r="B103" s="38" t="s">
        <v>394</v>
      </c>
      <c r="C103" s="38" t="s">
        <v>532</v>
      </c>
      <c r="D103" s="39" t="s">
        <v>388</v>
      </c>
      <c r="E103" s="40">
        <f>SmtRes!DO8*SmtRes!AT8</f>
        <v>4.0000000000000001E-3</v>
      </c>
      <c r="F103" s="40">
        <f>ROUND(0.3,7)</f>
        <v>0.3</v>
      </c>
      <c r="G103" s="40">
        <f>SmtRes!DO8*SmtRes!CX8</f>
        <v>2.64E-2</v>
      </c>
      <c r="H103" s="42"/>
      <c r="I103" s="41"/>
      <c r="J103" s="42">
        <f>ROUND(SmtRes!AG8/SmtRes!DO8, 2)</f>
        <v>477.98</v>
      </c>
      <c r="K103" s="41"/>
      <c r="L103" s="42">
        <f>SmtRes!DH8</f>
        <v>12.62</v>
      </c>
      <c r="CE103">
        <v>1</v>
      </c>
    </row>
    <row r="104" spans="1:83" ht="15" x14ac:dyDescent="0.2">
      <c r="A104" s="37"/>
      <c r="B104" s="40">
        <v>4</v>
      </c>
      <c r="C104" s="37" t="s">
        <v>570</v>
      </c>
      <c r="D104" s="39"/>
      <c r="E104" s="43"/>
      <c r="F104" s="40"/>
      <c r="G104" s="43"/>
      <c r="H104" s="40"/>
      <c r="I104" s="40"/>
      <c r="J104" s="40"/>
      <c r="K104" s="40"/>
      <c r="L104" s="44">
        <f>SUM(L105:L105)-SUMIF(CE105:CE105, 1, L105:L105)</f>
        <v>0</v>
      </c>
    </row>
    <row r="105" spans="1:83" ht="28.5" x14ac:dyDescent="0.2">
      <c r="A105" s="38"/>
      <c r="B105" s="38" t="s">
        <v>404</v>
      </c>
      <c r="C105" s="45" t="s">
        <v>406</v>
      </c>
      <c r="D105" s="46" t="s">
        <v>407</v>
      </c>
      <c r="E105" s="47">
        <v>0.08</v>
      </c>
      <c r="F105" s="47">
        <f>ROUND(0,7)</f>
        <v>0</v>
      </c>
      <c r="G105" s="47">
        <f>SmtRes!CX9</f>
        <v>0</v>
      </c>
      <c r="H105" s="48">
        <f>SmtRes!CZ9</f>
        <v>174.93</v>
      </c>
      <c r="I105" s="49">
        <f>SmtRes!AI9</f>
        <v>1.1200000000000001</v>
      </c>
      <c r="J105" s="48">
        <f>ROUND(H105*I105, 2)</f>
        <v>195.92</v>
      </c>
      <c r="K105" s="49"/>
      <c r="L105" s="48">
        <f>SmtRes!DF9</f>
        <v>0</v>
      </c>
    </row>
    <row r="106" spans="1:83" ht="15" x14ac:dyDescent="0.2">
      <c r="A106" s="38"/>
      <c r="B106" s="38"/>
      <c r="C106" s="52" t="s">
        <v>534</v>
      </c>
      <c r="D106" s="39"/>
      <c r="E106" s="40"/>
      <c r="F106" s="40"/>
      <c r="G106" s="40"/>
      <c r="H106" s="42"/>
      <c r="I106" s="41"/>
      <c r="J106" s="42"/>
      <c r="K106" s="41"/>
      <c r="L106" s="42">
        <f>L96+L98+L99+L104</f>
        <v>1407.78</v>
      </c>
    </row>
    <row r="107" spans="1:83" ht="14.25" x14ac:dyDescent="0.2">
      <c r="A107" s="38"/>
      <c r="B107" s="38"/>
      <c r="C107" s="38" t="s">
        <v>535</v>
      </c>
      <c r="D107" s="39"/>
      <c r="E107" s="40"/>
      <c r="F107" s="40"/>
      <c r="G107" s="40"/>
      <c r="H107" s="42"/>
      <c r="I107" s="41"/>
      <c r="J107" s="42"/>
      <c r="K107" s="41"/>
      <c r="L107" s="42">
        <f>SUM(AR94:AR110)+SUM(AS94:AS110)+SUM(AT94:AT110)+SUM(AU94:AU110)+SUM(AV94:AV110)</f>
        <v>1354.53</v>
      </c>
    </row>
    <row r="108" spans="1:83" ht="28.5" x14ac:dyDescent="0.2">
      <c r="A108" s="38"/>
      <c r="B108" s="38" t="s">
        <v>107</v>
      </c>
      <c r="C108" s="38" t="s">
        <v>571</v>
      </c>
      <c r="D108" s="39" t="s">
        <v>171</v>
      </c>
      <c r="E108" s="40">
        <f>Source!BZ66</f>
        <v>97</v>
      </c>
      <c r="F108" s="40"/>
      <c r="G108" s="40">
        <f>Source!AT66</f>
        <v>97</v>
      </c>
      <c r="H108" s="42"/>
      <c r="I108" s="41"/>
      <c r="J108" s="42"/>
      <c r="K108" s="41"/>
      <c r="L108" s="42">
        <f>SUM(AZ94:AZ110)</f>
        <v>1313.89</v>
      </c>
    </row>
    <row r="109" spans="1:83" ht="28.5" x14ac:dyDescent="0.2">
      <c r="A109" s="45"/>
      <c r="B109" s="45" t="s">
        <v>108</v>
      </c>
      <c r="C109" s="45" t="s">
        <v>572</v>
      </c>
      <c r="D109" s="46" t="s">
        <v>171</v>
      </c>
      <c r="E109" s="47">
        <f>Source!CA66</f>
        <v>51</v>
      </c>
      <c r="F109" s="47"/>
      <c r="G109" s="47">
        <f>Source!AU66</f>
        <v>51</v>
      </c>
      <c r="H109" s="48"/>
      <c r="I109" s="49"/>
      <c r="J109" s="48"/>
      <c r="K109" s="49"/>
      <c r="L109" s="48">
        <f>SUM(BA94:BA110)</f>
        <v>690.81</v>
      </c>
    </row>
    <row r="110" spans="1:83" ht="15" x14ac:dyDescent="0.2">
      <c r="C110" s="79" t="s">
        <v>538</v>
      </c>
      <c r="D110" s="79"/>
      <c r="E110" s="79"/>
      <c r="F110" s="79"/>
      <c r="G110" s="79"/>
      <c r="H110" s="79"/>
      <c r="I110" s="80">
        <f>K110/E94</f>
        <v>155.11272727272728</v>
      </c>
      <c r="J110" s="80"/>
      <c r="K110" s="80">
        <f>L96+L98+L104+L108+L109+L99</f>
        <v>3412.4800000000005</v>
      </c>
      <c r="L110" s="80"/>
      <c r="AD110">
        <f>ROUND((Source!AT66/100)*((ROUND(SUMIF(SmtRes!AQ5:'SmtRes'!AQ9,"=1",SmtRes!AD5:'SmtRes'!AD9)*Source!I66, 2)+ROUND(SUMIF(SmtRes!AQ5:'SmtRes'!AQ9,"=1",SmtRes!AC5:'SmtRes'!AC9)*Source!I66, 2))), 2)</f>
        <v>34101.75</v>
      </c>
      <c r="AE110">
        <f>ROUND((Source!AU66/100)*((ROUND(SUMIF(SmtRes!AQ5:'SmtRes'!AQ9,"=1",SmtRes!AD5:'SmtRes'!AD9)*Source!I66, 2)+ROUND(SUMIF(SmtRes!AQ5:'SmtRes'!AQ9,"=1",SmtRes!AC5:'SmtRes'!AC9)*Source!I66, 2))), 2)</f>
        <v>17929.78</v>
      </c>
      <c r="AN110" s="50">
        <f>L96+L98+L104+L108+L109+L99</f>
        <v>3412.4800000000005</v>
      </c>
      <c r="AO110" s="50">
        <f>L98</f>
        <v>53.250000000000007</v>
      </c>
      <c r="AQ110" t="s">
        <v>539</v>
      </c>
      <c r="AR110" s="50">
        <f>L96</f>
        <v>1324.96</v>
      </c>
      <c r="AT110" s="50">
        <f>L99</f>
        <v>29.57</v>
      </c>
      <c r="AV110" t="s">
        <v>539</v>
      </c>
      <c r="AW110" s="50">
        <f>L104</f>
        <v>0</v>
      </c>
      <c r="AZ110">
        <f>Source!X66</f>
        <v>1313.89</v>
      </c>
      <c r="BA110">
        <f>Source!Y66</f>
        <v>690.81</v>
      </c>
      <c r="CD110">
        <v>2</v>
      </c>
    </row>
    <row r="111" spans="1:83" ht="66.75" x14ac:dyDescent="0.2">
      <c r="A111" s="36" t="s">
        <v>109</v>
      </c>
      <c r="B111" s="38" t="s">
        <v>567</v>
      </c>
      <c r="C111" s="38" t="s">
        <v>573</v>
      </c>
      <c r="D111" s="39" t="str">
        <f>Source!H67</f>
        <v>ШТ</v>
      </c>
      <c r="E111" s="40">
        <f>Source!K67</f>
        <v>24</v>
      </c>
      <c r="F111" s="40"/>
      <c r="G111" s="40">
        <f>Source!I67</f>
        <v>24</v>
      </c>
      <c r="H111" s="42"/>
      <c r="I111" s="41"/>
      <c r="J111" s="42"/>
      <c r="K111" s="41"/>
      <c r="L111" s="42"/>
    </row>
    <row r="112" spans="1:83" ht="38.25" x14ac:dyDescent="0.2">
      <c r="B112" s="59" t="str">
        <f>Source!EO67</f>
        <v>Поправка: Сб.№м 8, п.1.8. 3.1</v>
      </c>
      <c r="C112" s="59" t="str">
        <f>Source!CN67</f>
        <v>Поправка: Сб.№м 8, п.1.8. 3.1  Наименование: При производстве работ на высоте св. 2 до 8 м</v>
      </c>
    </row>
    <row r="113" spans="1:83" ht="15" x14ac:dyDescent="0.2">
      <c r="A113" s="37"/>
      <c r="B113" s="40">
        <v>1</v>
      </c>
      <c r="C113" s="37" t="s">
        <v>530</v>
      </c>
      <c r="D113" s="39" t="s">
        <v>388</v>
      </c>
      <c r="E113" s="43"/>
      <c r="F113" s="40"/>
      <c r="G113" s="43">
        <f>Source!U67</f>
        <v>10.08</v>
      </c>
      <c r="H113" s="40"/>
      <c r="I113" s="40"/>
      <c r="J113" s="40"/>
      <c r="K113" s="40"/>
      <c r="L113" s="44">
        <f>SUM(L114:L114)-SUMIF(CE114:CE114, 1, L114:L114)</f>
        <v>4818.04</v>
      </c>
    </row>
    <row r="114" spans="1:83" ht="28.5" x14ac:dyDescent="0.2">
      <c r="A114" s="38"/>
      <c r="B114" s="38" t="s">
        <v>398</v>
      </c>
      <c r="C114" s="38" t="s">
        <v>399</v>
      </c>
      <c r="D114" s="39" t="s">
        <v>388</v>
      </c>
      <c r="E114" s="40">
        <v>0.4</v>
      </c>
      <c r="F114" s="40">
        <f>ROUND(1.05,7)</f>
        <v>1.05</v>
      </c>
      <c r="G114" s="40">
        <f>SmtRes!CX10</f>
        <v>10.08</v>
      </c>
      <c r="H114" s="42"/>
      <c r="I114" s="41"/>
      <c r="J114" s="42">
        <f>SmtRes!CZ10</f>
        <v>477.98</v>
      </c>
      <c r="K114" s="41"/>
      <c r="L114" s="42">
        <f>SmtRes!DI10</f>
        <v>4818.04</v>
      </c>
    </row>
    <row r="115" spans="1:83" ht="15" x14ac:dyDescent="0.2">
      <c r="A115" s="37"/>
      <c r="B115" s="40">
        <v>2</v>
      </c>
      <c r="C115" s="37" t="s">
        <v>531</v>
      </c>
      <c r="D115" s="39"/>
      <c r="E115" s="43"/>
      <c r="F115" s="40"/>
      <c r="G115" s="43"/>
      <c r="H115" s="40"/>
      <c r="I115" s="40"/>
      <c r="J115" s="40"/>
      <c r="K115" s="40"/>
      <c r="L115" s="44">
        <f>SUM(L116:L120)-SUMIF(CE116:CE120, 1, L116:L120)</f>
        <v>193.63</v>
      </c>
    </row>
    <row r="116" spans="1:83" ht="15" x14ac:dyDescent="0.2">
      <c r="A116" s="37"/>
      <c r="B116" s="40"/>
      <c r="C116" s="37" t="s">
        <v>533</v>
      </c>
      <c r="D116" s="39" t="s">
        <v>388</v>
      </c>
      <c r="E116" s="43"/>
      <c r="F116" s="40"/>
      <c r="G116" s="43">
        <f>Source!V67</f>
        <v>0.192</v>
      </c>
      <c r="H116" s="40"/>
      <c r="I116" s="40"/>
      <c r="J116" s="40"/>
      <c r="K116" s="40"/>
      <c r="L116" s="44">
        <f>SUMIF(CE117:CE120, 1, L117:L120)</f>
        <v>107.53</v>
      </c>
      <c r="CE116">
        <v>1</v>
      </c>
    </row>
    <row r="117" spans="1:83" ht="28.5" x14ac:dyDescent="0.2">
      <c r="A117" s="38"/>
      <c r="B117" s="38" t="s">
        <v>400</v>
      </c>
      <c r="C117" s="38" t="s">
        <v>402</v>
      </c>
      <c r="D117" s="39" t="s">
        <v>190</v>
      </c>
      <c r="E117" s="40">
        <v>4.0000000000000001E-3</v>
      </c>
      <c r="F117" s="40"/>
      <c r="G117" s="40">
        <f>SmtRes!CX12</f>
        <v>9.6000000000000002E-2</v>
      </c>
      <c r="H117" s="42"/>
      <c r="I117" s="41"/>
      <c r="J117" s="42">
        <f>SmtRes!CZ12</f>
        <v>1472.33</v>
      </c>
      <c r="K117" s="41"/>
      <c r="L117" s="42">
        <f>SmtRes!DG12</f>
        <v>141.34</v>
      </c>
    </row>
    <row r="118" spans="1:83" ht="28.5" x14ac:dyDescent="0.2">
      <c r="A118" s="38"/>
      <c r="B118" s="38" t="s">
        <v>403</v>
      </c>
      <c r="C118" s="38" t="s">
        <v>569</v>
      </c>
      <c r="D118" s="39" t="s">
        <v>388</v>
      </c>
      <c r="E118" s="40">
        <f>SmtRes!DO12*SmtRes!AT12</f>
        <v>4.0000000000000001E-3</v>
      </c>
      <c r="F118" s="40"/>
      <c r="G118" s="40">
        <f>SmtRes!DO12*SmtRes!CX12</f>
        <v>9.6000000000000002E-2</v>
      </c>
      <c r="H118" s="42"/>
      <c r="I118" s="41"/>
      <c r="J118" s="42">
        <f>ROUND(SmtRes!AG12/SmtRes!DO12, 2)</f>
        <v>642.05999999999995</v>
      </c>
      <c r="K118" s="41"/>
      <c r="L118" s="42">
        <f>SmtRes!DH12</f>
        <v>61.64</v>
      </c>
      <c r="CE118">
        <v>1</v>
      </c>
    </row>
    <row r="119" spans="1:83" ht="28.5" x14ac:dyDescent="0.2">
      <c r="A119" s="38"/>
      <c r="B119" s="38" t="s">
        <v>395</v>
      </c>
      <c r="C119" s="38" t="s">
        <v>397</v>
      </c>
      <c r="D119" s="39" t="s">
        <v>190</v>
      </c>
      <c r="E119" s="40">
        <v>4.0000000000000001E-3</v>
      </c>
      <c r="F119" s="40"/>
      <c r="G119" s="40">
        <f>SmtRes!CX13</f>
        <v>9.6000000000000002E-2</v>
      </c>
      <c r="H119" s="42"/>
      <c r="I119" s="41"/>
      <c r="J119" s="42">
        <f>SmtRes!CZ13</f>
        <v>544.70000000000005</v>
      </c>
      <c r="K119" s="41"/>
      <c r="L119" s="42">
        <f>SmtRes!DG13</f>
        <v>52.29</v>
      </c>
    </row>
    <row r="120" spans="1:83" ht="28.5" x14ac:dyDescent="0.2">
      <c r="A120" s="38"/>
      <c r="B120" s="38" t="s">
        <v>394</v>
      </c>
      <c r="C120" s="38" t="s">
        <v>532</v>
      </c>
      <c r="D120" s="39" t="s">
        <v>388</v>
      </c>
      <c r="E120" s="40">
        <f>SmtRes!DO13*SmtRes!AT13</f>
        <v>4.0000000000000001E-3</v>
      </c>
      <c r="F120" s="40"/>
      <c r="G120" s="40">
        <f>SmtRes!DO13*SmtRes!CX13</f>
        <v>9.6000000000000002E-2</v>
      </c>
      <c r="H120" s="42"/>
      <c r="I120" s="41"/>
      <c r="J120" s="42">
        <f>ROUND(SmtRes!AG13/SmtRes!DO13, 2)</f>
        <v>477.98</v>
      </c>
      <c r="K120" s="41"/>
      <c r="L120" s="42">
        <f>SmtRes!DH13</f>
        <v>45.89</v>
      </c>
      <c r="CE120">
        <v>1</v>
      </c>
    </row>
    <row r="121" spans="1:83" ht="15" x14ac:dyDescent="0.2">
      <c r="A121" s="37"/>
      <c r="B121" s="40">
        <v>4</v>
      </c>
      <c r="C121" s="37" t="s">
        <v>570</v>
      </c>
      <c r="D121" s="39"/>
      <c r="E121" s="43"/>
      <c r="F121" s="40"/>
      <c r="G121" s="43"/>
      <c r="H121" s="40"/>
      <c r="I121" s="40"/>
      <c r="J121" s="40"/>
      <c r="K121" s="40"/>
      <c r="L121" s="44">
        <f>SUM(L122:L122)-SUMIF(CE122:CE122, 1, L122:L122)</f>
        <v>0</v>
      </c>
    </row>
    <row r="122" spans="1:83" ht="28.5" x14ac:dyDescent="0.2">
      <c r="A122" s="38"/>
      <c r="B122" s="38" t="s">
        <v>404</v>
      </c>
      <c r="C122" s="45" t="s">
        <v>406</v>
      </c>
      <c r="D122" s="46" t="s">
        <v>407</v>
      </c>
      <c r="E122" s="47">
        <v>0.08</v>
      </c>
      <c r="F122" s="47">
        <f>ROUND(0,7)</f>
        <v>0</v>
      </c>
      <c r="G122" s="47">
        <f>SmtRes!CX14</f>
        <v>0</v>
      </c>
      <c r="H122" s="48">
        <f>SmtRes!CZ14</f>
        <v>174.93</v>
      </c>
      <c r="I122" s="49">
        <f>SmtRes!AI14</f>
        <v>1.1200000000000001</v>
      </c>
      <c r="J122" s="48">
        <f>ROUND(H122*I122, 2)</f>
        <v>195.92</v>
      </c>
      <c r="K122" s="49"/>
      <c r="L122" s="48">
        <f>SmtRes!DF14</f>
        <v>0</v>
      </c>
    </row>
    <row r="123" spans="1:83" ht="15" x14ac:dyDescent="0.2">
      <c r="A123" s="38"/>
      <c r="B123" s="38"/>
      <c r="C123" s="52" t="s">
        <v>534</v>
      </c>
      <c r="D123" s="39"/>
      <c r="E123" s="40"/>
      <c r="F123" s="40"/>
      <c r="G123" s="40"/>
      <c r="H123" s="42"/>
      <c r="I123" s="41"/>
      <c r="J123" s="42"/>
      <c r="K123" s="41"/>
      <c r="L123" s="42">
        <f>L113+L115+L116+L121</f>
        <v>5119.2</v>
      </c>
    </row>
    <row r="124" spans="1:83" ht="14.25" x14ac:dyDescent="0.2">
      <c r="A124" s="38"/>
      <c r="B124" s="38"/>
      <c r="C124" s="38" t="s">
        <v>535</v>
      </c>
      <c r="D124" s="39"/>
      <c r="E124" s="40"/>
      <c r="F124" s="40"/>
      <c r="G124" s="40"/>
      <c r="H124" s="42"/>
      <c r="I124" s="41"/>
      <c r="J124" s="42"/>
      <c r="K124" s="41"/>
      <c r="L124" s="42">
        <f>SUM(AR111:AR127)+SUM(AS111:AS127)+SUM(AT111:AT127)+SUM(AU111:AU127)+SUM(AV111:AV127)</f>
        <v>4925.57</v>
      </c>
    </row>
    <row r="125" spans="1:83" ht="28.5" x14ac:dyDescent="0.2">
      <c r="A125" s="38"/>
      <c r="B125" s="38" t="s">
        <v>107</v>
      </c>
      <c r="C125" s="38" t="s">
        <v>571</v>
      </c>
      <c r="D125" s="39" t="s">
        <v>171</v>
      </c>
      <c r="E125" s="40">
        <f>Source!BZ67</f>
        <v>97</v>
      </c>
      <c r="F125" s="40"/>
      <c r="G125" s="40">
        <f>Source!AT67</f>
        <v>97</v>
      </c>
      <c r="H125" s="42"/>
      <c r="I125" s="41"/>
      <c r="J125" s="42"/>
      <c r="K125" s="41"/>
      <c r="L125" s="42">
        <f>SUM(AZ111:AZ127)</f>
        <v>4777.8</v>
      </c>
    </row>
    <row r="126" spans="1:83" ht="28.5" x14ac:dyDescent="0.2">
      <c r="A126" s="45"/>
      <c r="B126" s="45" t="s">
        <v>108</v>
      </c>
      <c r="C126" s="45" t="s">
        <v>572</v>
      </c>
      <c r="D126" s="46" t="s">
        <v>171</v>
      </c>
      <c r="E126" s="47">
        <f>Source!CA67</f>
        <v>51</v>
      </c>
      <c r="F126" s="47"/>
      <c r="G126" s="47">
        <f>Source!AU67</f>
        <v>51</v>
      </c>
      <c r="H126" s="48"/>
      <c r="I126" s="49"/>
      <c r="J126" s="48"/>
      <c r="K126" s="49"/>
      <c r="L126" s="48">
        <f>SUM(BA111:BA127)</f>
        <v>2512.04</v>
      </c>
    </row>
    <row r="127" spans="1:83" ht="15" x14ac:dyDescent="0.2">
      <c r="C127" s="79" t="s">
        <v>538</v>
      </c>
      <c r="D127" s="79"/>
      <c r="E127" s="79"/>
      <c r="F127" s="79"/>
      <c r="G127" s="79"/>
      <c r="H127" s="79"/>
      <c r="I127" s="80">
        <f>K127/E111</f>
        <v>517.04333333333341</v>
      </c>
      <c r="J127" s="80"/>
      <c r="K127" s="80">
        <f>L113+L115+L121+L125+L126+L116</f>
        <v>12409.040000000003</v>
      </c>
      <c r="L127" s="80"/>
      <c r="AD127">
        <f>ROUND((Source!AT67/100)*((ROUND(SUMIF(SmtRes!AQ10:'SmtRes'!AQ14,"=1",SmtRes!AD10:'SmtRes'!AD14)*Source!I67, 2)+ROUND(SUMIF(SmtRes!AQ10:'SmtRes'!AQ14,"=1",SmtRes!AC10:'SmtRes'!AC14)*Source!I67, 2))), 2)</f>
        <v>37201.910000000003</v>
      </c>
      <c r="AE127">
        <f>ROUND((Source!AU67/100)*((ROUND(SUMIF(SmtRes!AQ10:'SmtRes'!AQ14,"=1",SmtRes!AD10:'SmtRes'!AD14)*Source!I67, 2)+ROUND(SUMIF(SmtRes!AQ10:'SmtRes'!AQ14,"=1",SmtRes!AC10:'SmtRes'!AC14)*Source!I67, 2))), 2)</f>
        <v>19559.759999999998</v>
      </c>
      <c r="AN127" s="50">
        <f>L113+L115+L121+L125+L126+L116</f>
        <v>12409.040000000003</v>
      </c>
      <c r="AO127" s="50">
        <f>L115</f>
        <v>193.63</v>
      </c>
      <c r="AQ127" t="s">
        <v>539</v>
      </c>
      <c r="AR127" s="50">
        <f>L113</f>
        <v>4818.04</v>
      </c>
      <c r="AT127" s="50">
        <f>L116</f>
        <v>107.53</v>
      </c>
      <c r="AV127" t="s">
        <v>539</v>
      </c>
      <c r="AW127" s="50">
        <f>L121</f>
        <v>0</v>
      </c>
      <c r="AZ127">
        <f>Source!X67</f>
        <v>4777.8</v>
      </c>
      <c r="BA127">
        <f>Source!Y67</f>
        <v>2512.04</v>
      </c>
      <c r="CD127">
        <v>2</v>
      </c>
    </row>
    <row r="129" spans="1:12" ht="15" x14ac:dyDescent="0.2">
      <c r="A129" s="56"/>
      <c r="B129" s="57"/>
      <c r="C129" s="76" t="s">
        <v>540</v>
      </c>
      <c r="D129" s="76"/>
      <c r="E129" s="76"/>
      <c r="F129" s="76"/>
      <c r="G129" s="76"/>
      <c r="H129" s="76"/>
      <c r="I129" s="44"/>
      <c r="J129" s="56"/>
      <c r="K129" s="58"/>
      <c r="L129" s="44">
        <f>L131+L132+L138+L142</f>
        <v>6526.98</v>
      </c>
    </row>
    <row r="130" spans="1:12" ht="14.25" x14ac:dyDescent="0.2">
      <c r="A130" s="53"/>
      <c r="B130" s="55"/>
      <c r="C130" s="75" t="s">
        <v>541</v>
      </c>
      <c r="D130" s="73"/>
      <c r="E130" s="73"/>
      <c r="F130" s="73"/>
      <c r="G130" s="73"/>
      <c r="H130" s="73"/>
      <c r="I130" s="42"/>
      <c r="J130" s="53"/>
      <c r="K130" s="40"/>
      <c r="L130" s="42"/>
    </row>
    <row r="131" spans="1:12" ht="14.25" x14ac:dyDescent="0.2">
      <c r="A131" s="53"/>
      <c r="B131" s="55"/>
      <c r="C131" s="73" t="s">
        <v>542</v>
      </c>
      <c r="D131" s="73"/>
      <c r="E131" s="73"/>
      <c r="F131" s="73"/>
      <c r="G131" s="73"/>
      <c r="H131" s="73"/>
      <c r="I131" s="42"/>
      <c r="J131" s="53"/>
      <c r="K131" s="40"/>
      <c r="L131" s="42">
        <f>SUM(AR93:AR127)</f>
        <v>6143</v>
      </c>
    </row>
    <row r="132" spans="1:12" ht="14.25" hidden="1" x14ac:dyDescent="0.2">
      <c r="A132" s="53"/>
      <c r="B132" s="55"/>
      <c r="C132" s="73" t="s">
        <v>543</v>
      </c>
      <c r="D132" s="73"/>
      <c r="E132" s="73"/>
      <c r="F132" s="73"/>
      <c r="G132" s="73"/>
      <c r="H132" s="73"/>
      <c r="I132" s="42"/>
      <c r="J132" s="53"/>
      <c r="K132" s="40"/>
      <c r="L132" s="42">
        <f>L134+L137+L136</f>
        <v>383.98</v>
      </c>
    </row>
    <row r="133" spans="1:12" ht="14.25" hidden="1" x14ac:dyDescent="0.2">
      <c r="A133" s="53"/>
      <c r="B133" s="55"/>
      <c r="C133" s="75" t="s">
        <v>544</v>
      </c>
      <c r="D133" s="73"/>
      <c r="E133" s="73"/>
      <c r="F133" s="73"/>
      <c r="G133" s="73"/>
      <c r="H133" s="73"/>
      <c r="I133" s="42"/>
      <c r="J133" s="53"/>
      <c r="K133" s="40"/>
      <c r="L133" s="42"/>
    </row>
    <row r="134" spans="1:12" ht="14.25" x14ac:dyDescent="0.2">
      <c r="A134" s="53"/>
      <c r="B134" s="55"/>
      <c r="C134" s="73" t="s">
        <v>543</v>
      </c>
      <c r="D134" s="73"/>
      <c r="E134" s="73"/>
      <c r="F134" s="73"/>
      <c r="G134" s="73"/>
      <c r="H134" s="73"/>
      <c r="I134" s="42"/>
      <c r="J134" s="53"/>
      <c r="K134" s="40"/>
      <c r="L134" s="42">
        <f>SUM(AO93:AO127)</f>
        <v>246.88</v>
      </c>
    </row>
    <row r="135" spans="1:12" ht="14.25" hidden="1" x14ac:dyDescent="0.2">
      <c r="A135" s="53"/>
      <c r="B135" s="55"/>
      <c r="C135" s="75" t="s">
        <v>545</v>
      </c>
      <c r="D135" s="73"/>
      <c r="E135" s="73"/>
      <c r="F135" s="73"/>
      <c r="G135" s="73"/>
      <c r="H135" s="73"/>
      <c r="I135" s="42"/>
      <c r="J135" s="53"/>
      <c r="K135" s="40"/>
      <c r="L135" s="42"/>
    </row>
    <row r="136" spans="1:12" ht="14.25" x14ac:dyDescent="0.2">
      <c r="A136" s="53"/>
      <c r="B136" s="55"/>
      <c r="C136" s="73" t="s">
        <v>565</v>
      </c>
      <c r="D136" s="73"/>
      <c r="E136" s="73"/>
      <c r="F136" s="73"/>
      <c r="G136" s="73"/>
      <c r="H136" s="73"/>
      <c r="I136" s="42"/>
      <c r="J136" s="53"/>
      <c r="K136" s="40"/>
      <c r="L136" s="42">
        <f>SUM(AT93:AT127)</f>
        <v>137.1</v>
      </c>
    </row>
    <row r="137" spans="1:12" ht="14.25" hidden="1" x14ac:dyDescent="0.2">
      <c r="A137" s="53"/>
      <c r="B137" s="55"/>
      <c r="C137" s="73" t="s">
        <v>546</v>
      </c>
      <c r="D137" s="73"/>
      <c r="E137" s="73"/>
      <c r="F137" s="73"/>
      <c r="G137" s="73"/>
      <c r="H137" s="73"/>
      <c r="I137" s="42"/>
      <c r="J137" s="53"/>
      <c r="K137" s="40"/>
      <c r="L137" s="42">
        <f>SUM(AV93:AV127)</f>
        <v>0</v>
      </c>
    </row>
    <row r="138" spans="1:12" ht="14.25" hidden="1" x14ac:dyDescent="0.2">
      <c r="A138" s="53"/>
      <c r="B138" s="55"/>
      <c r="C138" s="73" t="s">
        <v>547</v>
      </c>
      <c r="D138" s="73"/>
      <c r="E138" s="73"/>
      <c r="F138" s="73"/>
      <c r="G138" s="73"/>
      <c r="H138" s="73"/>
      <c r="I138" s="42"/>
      <c r="J138" s="53"/>
      <c r="K138" s="40"/>
      <c r="L138" s="42">
        <f>L140+L141</f>
        <v>0</v>
      </c>
    </row>
    <row r="139" spans="1:12" ht="14.25" hidden="1" x14ac:dyDescent="0.2">
      <c r="A139" s="53"/>
      <c r="B139" s="55"/>
      <c r="C139" s="75" t="s">
        <v>544</v>
      </c>
      <c r="D139" s="73"/>
      <c r="E139" s="73"/>
      <c r="F139" s="73"/>
      <c r="G139" s="73"/>
      <c r="H139" s="73"/>
      <c r="I139" s="42"/>
      <c r="J139" s="53"/>
      <c r="K139" s="40"/>
      <c r="L139" s="42"/>
    </row>
    <row r="140" spans="1:12" ht="14.25" hidden="1" x14ac:dyDescent="0.2">
      <c r="A140" s="53"/>
      <c r="B140" s="55"/>
      <c r="C140" s="73" t="s">
        <v>548</v>
      </c>
      <c r="D140" s="73"/>
      <c r="E140" s="73"/>
      <c r="F140" s="73"/>
      <c r="G140" s="73"/>
      <c r="H140" s="73"/>
      <c r="I140" s="42"/>
      <c r="J140" s="53"/>
      <c r="K140" s="40"/>
      <c r="L140" s="42">
        <f>SUM(AW93:AW127)-SUM(BK93:BK127)</f>
        <v>0</v>
      </c>
    </row>
    <row r="141" spans="1:12" ht="14.25" hidden="1" x14ac:dyDescent="0.2">
      <c r="A141" s="53"/>
      <c r="B141" s="55"/>
      <c r="C141" s="73" t="s">
        <v>549</v>
      </c>
      <c r="D141" s="73"/>
      <c r="E141" s="73"/>
      <c r="F141" s="73"/>
      <c r="G141" s="73"/>
      <c r="H141" s="73"/>
      <c r="I141" s="42"/>
      <c r="J141" s="53"/>
      <c r="K141" s="40"/>
      <c r="L141" s="42">
        <f>SUM(BC93:BC127)</f>
        <v>0</v>
      </c>
    </row>
    <row r="142" spans="1:12" ht="14.25" hidden="1" x14ac:dyDescent="0.2">
      <c r="A142" s="53"/>
      <c r="B142" s="55"/>
      <c r="C142" s="73" t="s">
        <v>550</v>
      </c>
      <c r="D142" s="73"/>
      <c r="E142" s="73"/>
      <c r="F142" s="73"/>
      <c r="G142" s="73"/>
      <c r="H142" s="73"/>
      <c r="I142" s="42"/>
      <c r="J142" s="53"/>
      <c r="K142" s="40"/>
      <c r="L142" s="42">
        <f>SUM(BB93:BB127)</f>
        <v>0</v>
      </c>
    </row>
    <row r="143" spans="1:12" ht="14.25" x14ac:dyDescent="0.2">
      <c r="A143" s="53"/>
      <c r="B143" s="55"/>
      <c r="C143" s="73" t="s">
        <v>551</v>
      </c>
      <c r="D143" s="73"/>
      <c r="E143" s="73"/>
      <c r="F143" s="73"/>
      <c r="G143" s="73"/>
      <c r="H143" s="73"/>
      <c r="I143" s="42"/>
      <c r="J143" s="53"/>
      <c r="K143" s="40"/>
      <c r="L143" s="42">
        <f>SUM(AR93:AR127)+SUM(AT93:AT127)+SUM(AV93:AV127)</f>
        <v>6280.1</v>
      </c>
    </row>
    <row r="144" spans="1:12" ht="14.25" x14ac:dyDescent="0.2">
      <c r="A144" s="53"/>
      <c r="B144" s="55"/>
      <c r="C144" s="73" t="s">
        <v>552</v>
      </c>
      <c r="D144" s="73"/>
      <c r="E144" s="73"/>
      <c r="F144" s="73"/>
      <c r="G144" s="73"/>
      <c r="H144" s="73"/>
      <c r="I144" s="42"/>
      <c r="J144" s="53"/>
      <c r="K144" s="40"/>
      <c r="L144" s="42">
        <f>SUM(AZ93:AZ127)</f>
        <v>6091.6900000000005</v>
      </c>
    </row>
    <row r="145" spans="1:12" ht="14.25" x14ac:dyDescent="0.2">
      <c r="A145" s="53"/>
      <c r="B145" s="55"/>
      <c r="C145" s="73" t="s">
        <v>553</v>
      </c>
      <c r="D145" s="73"/>
      <c r="E145" s="73"/>
      <c r="F145" s="73"/>
      <c r="G145" s="73"/>
      <c r="H145" s="73"/>
      <c r="I145" s="42"/>
      <c r="J145" s="53"/>
      <c r="K145" s="40"/>
      <c r="L145" s="42">
        <f>SUM(BA93:BA127)</f>
        <v>3202.85</v>
      </c>
    </row>
    <row r="146" spans="1:12" ht="14.25" hidden="1" x14ac:dyDescent="0.2">
      <c r="A146" s="53"/>
      <c r="B146" s="55"/>
      <c r="C146" s="73" t="s">
        <v>554</v>
      </c>
      <c r="D146" s="73"/>
      <c r="E146" s="73"/>
      <c r="F146" s="73"/>
      <c r="G146" s="73"/>
      <c r="H146" s="73"/>
      <c r="I146" s="42"/>
      <c r="J146" s="53"/>
      <c r="K146" s="40"/>
      <c r="L146" s="42">
        <f>L148+L149</f>
        <v>0</v>
      </c>
    </row>
    <row r="147" spans="1:12" ht="14.25" hidden="1" x14ac:dyDescent="0.2">
      <c r="A147" s="53"/>
      <c r="B147" s="55"/>
      <c r="C147" s="75" t="s">
        <v>541</v>
      </c>
      <c r="D147" s="73"/>
      <c r="E147" s="73"/>
      <c r="F147" s="73"/>
      <c r="G147" s="73"/>
      <c r="H147" s="73"/>
      <c r="I147" s="42"/>
      <c r="J147" s="53"/>
      <c r="K147" s="40"/>
      <c r="L147" s="42"/>
    </row>
    <row r="148" spans="1:12" ht="14.25" hidden="1" x14ac:dyDescent="0.2">
      <c r="A148" s="53"/>
      <c r="B148" s="55"/>
      <c r="C148" s="73" t="s">
        <v>555</v>
      </c>
      <c r="D148" s="73"/>
      <c r="E148" s="73"/>
      <c r="F148" s="73"/>
      <c r="G148" s="73"/>
      <c r="H148" s="73"/>
      <c r="I148" s="42"/>
      <c r="J148" s="53"/>
      <c r="K148" s="40"/>
      <c r="L148" s="42">
        <f>SUM(BK93:BK127)</f>
        <v>0</v>
      </c>
    </row>
    <row r="149" spans="1:12" ht="14.25" hidden="1" x14ac:dyDescent="0.2">
      <c r="A149" s="53"/>
      <c r="B149" s="55"/>
      <c r="C149" s="73" t="s">
        <v>556</v>
      </c>
      <c r="D149" s="73"/>
      <c r="E149" s="73"/>
      <c r="F149" s="73"/>
      <c r="G149" s="73"/>
      <c r="H149" s="73"/>
      <c r="I149" s="42"/>
      <c r="J149" s="53"/>
      <c r="K149" s="40"/>
      <c r="L149" s="42">
        <f>SUM(BD93:BD127)</f>
        <v>0</v>
      </c>
    </row>
    <row r="150" spans="1:12" ht="14.25" hidden="1" x14ac:dyDescent="0.2">
      <c r="A150" s="53"/>
      <c r="B150" s="55"/>
      <c r="C150" s="73" t="s">
        <v>557</v>
      </c>
      <c r="D150" s="73"/>
      <c r="E150" s="73"/>
      <c r="F150" s="73"/>
      <c r="G150" s="73"/>
      <c r="H150" s="73"/>
      <c r="I150" s="42"/>
      <c r="J150" s="53"/>
      <c r="K150" s="40"/>
      <c r="L150" s="42"/>
    </row>
    <row r="151" spans="1:12" ht="14.25" hidden="1" x14ac:dyDescent="0.2">
      <c r="A151" s="53"/>
      <c r="B151" s="55"/>
      <c r="C151" s="73" t="s">
        <v>558</v>
      </c>
      <c r="D151" s="73"/>
      <c r="E151" s="73"/>
      <c r="F151" s="73"/>
      <c r="G151" s="73"/>
      <c r="H151" s="73"/>
      <c r="I151" s="42"/>
      <c r="J151" s="53"/>
      <c r="K151" s="40"/>
      <c r="L151" s="42">
        <f>SUM(BO93:BO127)</f>
        <v>0</v>
      </c>
    </row>
    <row r="152" spans="1:12" ht="15" x14ac:dyDescent="0.2">
      <c r="A152" s="56"/>
      <c r="B152" s="57"/>
      <c r="C152" s="76" t="s">
        <v>559</v>
      </c>
      <c r="D152" s="76"/>
      <c r="E152" s="76"/>
      <c r="F152" s="76"/>
      <c r="G152" s="76"/>
      <c r="H152" s="76"/>
      <c r="I152" s="44"/>
      <c r="J152" s="56"/>
      <c r="K152" s="58"/>
      <c r="L152" s="44">
        <f>L129+L144+L145+L146+L150+L151</f>
        <v>15821.52</v>
      </c>
    </row>
    <row r="153" spans="1:12" ht="14.25" x14ac:dyDescent="0.2">
      <c r="A153" s="53"/>
      <c r="B153" s="55"/>
      <c r="C153" s="75" t="s">
        <v>560</v>
      </c>
      <c r="D153" s="73"/>
      <c r="E153" s="73"/>
      <c r="F153" s="73"/>
      <c r="G153" s="73"/>
      <c r="H153" s="73"/>
      <c r="I153" s="42"/>
      <c r="J153" s="53"/>
      <c r="K153" s="40"/>
      <c r="L153" s="42"/>
    </row>
    <row r="154" spans="1:12" ht="14.25" hidden="1" x14ac:dyDescent="0.2">
      <c r="A154" s="53"/>
      <c r="B154" s="55"/>
      <c r="C154" s="73" t="s">
        <v>561</v>
      </c>
      <c r="D154" s="73"/>
      <c r="E154" s="73"/>
      <c r="F154" s="73"/>
      <c r="G154" s="73"/>
      <c r="H154" s="73"/>
      <c r="I154" s="42"/>
      <c r="J154" s="53"/>
      <c r="K154" s="40"/>
      <c r="L154" s="42">
        <f>SUM(AX93:AX127)</f>
        <v>0</v>
      </c>
    </row>
    <row r="155" spans="1:12" ht="14.25" hidden="1" x14ac:dyDescent="0.2">
      <c r="A155" s="53"/>
      <c r="B155" s="55"/>
      <c r="C155" s="73" t="s">
        <v>562</v>
      </c>
      <c r="D155" s="73"/>
      <c r="E155" s="73"/>
      <c r="F155" s="73"/>
      <c r="G155" s="73"/>
      <c r="H155" s="73"/>
      <c r="I155" s="42"/>
      <c r="J155" s="53"/>
      <c r="K155" s="40"/>
      <c r="L155" s="42">
        <f>SUM(AY93:AY127)</f>
        <v>0</v>
      </c>
    </row>
    <row r="156" spans="1:12" ht="14.25" x14ac:dyDescent="0.2">
      <c r="A156" s="53"/>
      <c r="B156" s="55"/>
      <c r="C156" s="73" t="s">
        <v>563</v>
      </c>
      <c r="D156" s="73"/>
      <c r="E156" s="73"/>
      <c r="F156" s="74"/>
      <c r="G156" s="43">
        <f>Source!F91</f>
        <v>12.852</v>
      </c>
      <c r="H156" s="53"/>
      <c r="I156" s="53"/>
      <c r="J156" s="53"/>
      <c r="K156" s="53"/>
      <c r="L156" s="53"/>
    </row>
    <row r="157" spans="1:12" ht="14.25" x14ac:dyDescent="0.2">
      <c r="A157" s="53"/>
      <c r="B157" s="55"/>
      <c r="C157" s="73" t="s">
        <v>564</v>
      </c>
      <c r="D157" s="73"/>
      <c r="E157" s="73"/>
      <c r="F157" s="74"/>
      <c r="G157" s="43">
        <f>Source!F92</f>
        <v>0.24479999999999999</v>
      </c>
      <c r="H157" s="53"/>
      <c r="I157" s="53"/>
      <c r="J157" s="53"/>
      <c r="K157" s="53"/>
      <c r="L157" s="53"/>
    </row>
    <row r="160" spans="1:12" ht="16.5" x14ac:dyDescent="0.2">
      <c r="A160" s="78" t="s">
        <v>574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</row>
    <row r="161" spans="1:83" ht="92.25" x14ac:dyDescent="0.2">
      <c r="A161" s="36" t="s">
        <v>115</v>
      </c>
      <c r="B161" s="38" t="s">
        <v>575</v>
      </c>
      <c r="C161" s="38" t="s">
        <v>576</v>
      </c>
      <c r="D161" s="39" t="str">
        <f>Source!H103</f>
        <v>ШТ</v>
      </c>
      <c r="E161" s="40">
        <f>Source!K103</f>
        <v>8</v>
      </c>
      <c r="F161" s="40"/>
      <c r="G161" s="40">
        <f>Source!I103</f>
        <v>8</v>
      </c>
      <c r="H161" s="42"/>
      <c r="I161" s="41"/>
      <c r="J161" s="42"/>
      <c r="K161" s="41"/>
      <c r="L161" s="42"/>
    </row>
    <row r="162" spans="1:83" ht="102" x14ac:dyDescent="0.2">
      <c r="B162" s="59" t="str">
        <f>Source!EO103</f>
        <v>Поправка: 571/пр_2022_т.3_п.4  Поправка: Сб.№м 8, п.1.8. 3.1</v>
      </c>
      <c r="C162" s="59" t="str">
        <f>Source!CN103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163" spans="1:83" x14ac:dyDescent="0.2">
      <c r="C163" s="60" t="str">
        <f>"Объем: "&amp;Source!I103&amp;"=6+"&amp;"1+"&amp;"1"</f>
        <v>Объем: 8=6+1+1</v>
      </c>
    </row>
    <row r="164" spans="1:83" ht="15" x14ac:dyDescent="0.2">
      <c r="A164" s="37"/>
      <c r="B164" s="40">
        <v>1</v>
      </c>
      <c r="C164" s="37" t="s">
        <v>530</v>
      </c>
      <c r="D164" s="39" t="s">
        <v>388</v>
      </c>
      <c r="E164" s="43"/>
      <c r="F164" s="40"/>
      <c r="G164" s="43">
        <f>Source!U103</f>
        <v>0.88200000000000001</v>
      </c>
      <c r="H164" s="40"/>
      <c r="I164" s="40"/>
      <c r="J164" s="40"/>
      <c r="K164" s="40"/>
      <c r="L164" s="44">
        <f>SUM(L165:L165)-SUMIF(CE165:CE165, 1, L165:L165)</f>
        <v>402.7</v>
      </c>
    </row>
    <row r="165" spans="1:83" ht="28.5" x14ac:dyDescent="0.2">
      <c r="A165" s="38"/>
      <c r="B165" s="38" t="s">
        <v>408</v>
      </c>
      <c r="C165" s="38" t="s">
        <v>409</v>
      </c>
      <c r="D165" s="39" t="s">
        <v>388</v>
      </c>
      <c r="E165" s="40">
        <v>0.35</v>
      </c>
      <c r="F165" s="40">
        <f>ROUND((0.3)*1.05,7)</f>
        <v>0.315</v>
      </c>
      <c r="G165" s="40">
        <f>SmtRes!CX15</f>
        <v>0.88200000000000001</v>
      </c>
      <c r="H165" s="42"/>
      <c r="I165" s="41"/>
      <c r="J165" s="42">
        <f>SmtRes!CZ15</f>
        <v>456.58</v>
      </c>
      <c r="K165" s="41"/>
      <c r="L165" s="42">
        <f>SmtRes!DI15</f>
        <v>402.7</v>
      </c>
    </row>
    <row r="166" spans="1:83" ht="15" x14ac:dyDescent="0.2">
      <c r="A166" s="37"/>
      <c r="B166" s="40">
        <v>2</v>
      </c>
      <c r="C166" s="37" t="s">
        <v>531</v>
      </c>
      <c r="D166" s="39"/>
      <c r="E166" s="43"/>
      <c r="F166" s="40"/>
      <c r="G166" s="43"/>
      <c r="H166" s="40"/>
      <c r="I166" s="40"/>
      <c r="J166" s="40"/>
      <c r="K166" s="40"/>
      <c r="L166" s="44">
        <f>SUM(L167:L169)-SUMIF(CE167:CE169, 1, L167:L169)</f>
        <v>530.04</v>
      </c>
    </row>
    <row r="167" spans="1:83" ht="15" x14ac:dyDescent="0.2">
      <c r="A167" s="37"/>
      <c r="B167" s="40"/>
      <c r="C167" s="37" t="s">
        <v>533</v>
      </c>
      <c r="D167" s="39" t="s">
        <v>388</v>
      </c>
      <c r="E167" s="43"/>
      <c r="F167" s="40"/>
      <c r="G167" s="43">
        <f>Source!V103</f>
        <v>0.36</v>
      </c>
      <c r="H167" s="40"/>
      <c r="I167" s="40"/>
      <c r="J167" s="40"/>
      <c r="K167" s="40"/>
      <c r="L167" s="44">
        <f>SUMIF(CE168:CE169, 1, L168:L169)</f>
        <v>231.14</v>
      </c>
      <c r="CE167">
        <v>1</v>
      </c>
    </row>
    <row r="168" spans="1:83" ht="28.5" x14ac:dyDescent="0.2">
      <c r="A168" s="38"/>
      <c r="B168" s="38" t="s">
        <v>400</v>
      </c>
      <c r="C168" s="38" t="s">
        <v>402</v>
      </c>
      <c r="D168" s="39" t="s">
        <v>190</v>
      </c>
      <c r="E168" s="40">
        <v>0.15</v>
      </c>
      <c r="F168" s="40">
        <f>ROUND(0.3,7)</f>
        <v>0.3</v>
      </c>
      <c r="G168" s="40">
        <f>SmtRes!CX17</f>
        <v>0.36</v>
      </c>
      <c r="H168" s="42"/>
      <c r="I168" s="41"/>
      <c r="J168" s="42">
        <f>SmtRes!CZ17</f>
        <v>1472.33</v>
      </c>
      <c r="K168" s="41"/>
      <c r="L168" s="42">
        <f>SmtRes!DG17</f>
        <v>530.04</v>
      </c>
    </row>
    <row r="169" spans="1:83" ht="28.5" x14ac:dyDescent="0.2">
      <c r="A169" s="38"/>
      <c r="B169" s="38" t="s">
        <v>403</v>
      </c>
      <c r="C169" s="45" t="s">
        <v>569</v>
      </c>
      <c r="D169" s="46" t="s">
        <v>388</v>
      </c>
      <c r="E169" s="47">
        <f>SmtRes!DO17*SmtRes!AT17</f>
        <v>0.15</v>
      </c>
      <c r="F169" s="47">
        <f>ROUND(0.3,7)</f>
        <v>0.3</v>
      </c>
      <c r="G169" s="47">
        <f>SmtRes!DO17*SmtRes!CX17</f>
        <v>0.36</v>
      </c>
      <c r="H169" s="48"/>
      <c r="I169" s="49"/>
      <c r="J169" s="48">
        <f>ROUND(SmtRes!AG17/SmtRes!DO17, 2)</f>
        <v>642.05999999999995</v>
      </c>
      <c r="K169" s="49"/>
      <c r="L169" s="48">
        <f>SmtRes!DH17</f>
        <v>231.14</v>
      </c>
      <c r="CE169">
        <v>1</v>
      </c>
    </row>
    <row r="170" spans="1:83" ht="15" x14ac:dyDescent="0.2">
      <c r="A170" s="38"/>
      <c r="B170" s="38"/>
      <c r="C170" s="52" t="s">
        <v>534</v>
      </c>
      <c r="D170" s="39"/>
      <c r="E170" s="40"/>
      <c r="F170" s="40"/>
      <c r="G170" s="40"/>
      <c r="H170" s="42"/>
      <c r="I170" s="41"/>
      <c r="J170" s="42"/>
      <c r="K170" s="41"/>
      <c r="L170" s="42">
        <f>L164+L166+L167</f>
        <v>1163.8800000000001</v>
      </c>
    </row>
    <row r="171" spans="1:83" ht="14.25" x14ac:dyDescent="0.2">
      <c r="A171" s="38"/>
      <c r="B171" s="38"/>
      <c r="C171" s="38" t="s">
        <v>535</v>
      </c>
      <c r="D171" s="39"/>
      <c r="E171" s="40"/>
      <c r="F171" s="40"/>
      <c r="G171" s="40"/>
      <c r="H171" s="42"/>
      <c r="I171" s="41"/>
      <c r="J171" s="42"/>
      <c r="K171" s="41"/>
      <c r="L171" s="42">
        <f>SUM(AR161:AR174)+SUM(AS161:AS174)+SUM(AT161:AT174)+SUM(AU161:AU174)+SUM(AV161:AV174)</f>
        <v>633.83999999999992</v>
      </c>
    </row>
    <row r="172" spans="1:83" ht="28.5" x14ac:dyDescent="0.2">
      <c r="A172" s="38"/>
      <c r="B172" s="38" t="s">
        <v>107</v>
      </c>
      <c r="C172" s="38" t="s">
        <v>571</v>
      </c>
      <c r="D172" s="39" t="s">
        <v>171</v>
      </c>
      <c r="E172" s="40">
        <f>Source!BZ103</f>
        <v>97</v>
      </c>
      <c r="F172" s="40"/>
      <c r="G172" s="40">
        <f>Source!AT103</f>
        <v>97</v>
      </c>
      <c r="H172" s="42"/>
      <c r="I172" s="41"/>
      <c r="J172" s="42"/>
      <c r="K172" s="41"/>
      <c r="L172" s="42">
        <f>SUM(AZ161:AZ174)</f>
        <v>614.82000000000005</v>
      </c>
    </row>
    <row r="173" spans="1:83" ht="28.5" x14ac:dyDescent="0.2">
      <c r="A173" s="45"/>
      <c r="B173" s="45" t="s">
        <v>108</v>
      </c>
      <c r="C173" s="45" t="s">
        <v>572</v>
      </c>
      <c r="D173" s="46" t="s">
        <v>171</v>
      </c>
      <c r="E173" s="47">
        <f>Source!CA103</f>
        <v>51</v>
      </c>
      <c r="F173" s="47"/>
      <c r="G173" s="47">
        <f>Source!AU103</f>
        <v>51</v>
      </c>
      <c r="H173" s="48"/>
      <c r="I173" s="49"/>
      <c r="J173" s="48"/>
      <c r="K173" s="49"/>
      <c r="L173" s="48">
        <f>SUM(BA161:BA174)</f>
        <v>323.26</v>
      </c>
    </row>
    <row r="174" spans="1:83" ht="15" x14ac:dyDescent="0.2">
      <c r="C174" s="79" t="s">
        <v>538</v>
      </c>
      <c r="D174" s="79"/>
      <c r="E174" s="79"/>
      <c r="F174" s="79"/>
      <c r="G174" s="79"/>
      <c r="H174" s="79"/>
      <c r="I174" s="80">
        <f>K174/E161</f>
        <v>262.745</v>
      </c>
      <c r="J174" s="80"/>
      <c r="K174" s="80">
        <f>L164+L166+L172+L173+L167</f>
        <v>2101.96</v>
      </c>
      <c r="L174" s="80"/>
      <c r="AD174">
        <f>ROUND((Source!AT103/100)*((ROUND(SUMIF(SmtRes!AQ15:'SmtRes'!AQ17,"=1",SmtRes!AD15:'SmtRes'!AD17)*Source!I103, 2)+ROUND(SUMIF(SmtRes!AQ15:'SmtRes'!AQ17,"=1",SmtRes!AC15:'SmtRes'!AC17)*Source!I103, 2))), 2)</f>
        <v>8525.4500000000007</v>
      </c>
      <c r="AE174">
        <f>ROUND((Source!AU103/100)*((ROUND(SUMIF(SmtRes!AQ15:'SmtRes'!AQ17,"=1",SmtRes!AD15:'SmtRes'!AD17)*Source!I103, 2)+ROUND(SUMIF(SmtRes!AQ15:'SmtRes'!AQ17,"=1",SmtRes!AC15:'SmtRes'!AC17)*Source!I103, 2))), 2)</f>
        <v>4482.45</v>
      </c>
      <c r="AN174" s="50">
        <f>L164+L166+L172+L173+L167</f>
        <v>2101.96</v>
      </c>
      <c r="AO174" s="50">
        <f>L166</f>
        <v>530.04</v>
      </c>
      <c r="AQ174" t="s">
        <v>539</v>
      </c>
      <c r="AR174" s="50">
        <f>L164</f>
        <v>402.7</v>
      </c>
      <c r="AT174" s="50">
        <f>L167</f>
        <v>231.14</v>
      </c>
      <c r="AV174" t="s">
        <v>539</v>
      </c>
      <c r="AW174">
        <f>0</f>
        <v>0</v>
      </c>
      <c r="AZ174">
        <f>Source!X103</f>
        <v>614.82000000000005</v>
      </c>
      <c r="BA174">
        <f>Source!Y103</f>
        <v>323.26</v>
      </c>
      <c r="CD174">
        <v>2</v>
      </c>
    </row>
    <row r="175" spans="1:83" ht="52.5" x14ac:dyDescent="0.2">
      <c r="A175" s="36" t="s">
        <v>119</v>
      </c>
      <c r="B175" s="38" t="s">
        <v>575</v>
      </c>
      <c r="C175" s="38" t="s">
        <v>577</v>
      </c>
      <c r="D175" s="39" t="str">
        <f>Source!H104</f>
        <v>ШТ</v>
      </c>
      <c r="E175" s="40">
        <f>Source!K104</f>
        <v>10</v>
      </c>
      <c r="F175" s="40"/>
      <c r="G175" s="40">
        <f>Source!I104</f>
        <v>10</v>
      </c>
      <c r="H175" s="42"/>
      <c r="I175" s="41"/>
      <c r="J175" s="42"/>
      <c r="K175" s="41"/>
      <c r="L175" s="42"/>
    </row>
    <row r="176" spans="1:83" ht="38.25" x14ac:dyDescent="0.2">
      <c r="B176" s="59" t="str">
        <f>Source!EO104</f>
        <v>Поправка: Сб.№м 8, п.1.8. 3.1</v>
      </c>
      <c r="C176" s="59" t="str">
        <f>Source!CN104</f>
        <v>Поправка: Сб.№м 8, п.1.8. 3.1  Наименование: При производстве работ на высоте св. 2 до 8 м</v>
      </c>
    </row>
    <row r="177" spans="1:83" x14ac:dyDescent="0.2">
      <c r="C177" s="60" t="str">
        <f>"Объем: "&amp;Source!I104&amp;"=5+"&amp;"5"</f>
        <v>Объем: 10=5+5</v>
      </c>
    </row>
    <row r="178" spans="1:83" ht="15" x14ac:dyDescent="0.2">
      <c r="A178" s="37"/>
      <c r="B178" s="40">
        <v>1</v>
      </c>
      <c r="C178" s="37" t="s">
        <v>530</v>
      </c>
      <c r="D178" s="39" t="s">
        <v>388</v>
      </c>
      <c r="E178" s="43"/>
      <c r="F178" s="40"/>
      <c r="G178" s="43">
        <f>Source!U104</f>
        <v>3.6749999999999998</v>
      </c>
      <c r="H178" s="40"/>
      <c r="I178" s="40"/>
      <c r="J178" s="40"/>
      <c r="K178" s="40"/>
      <c r="L178" s="44">
        <f>SUM(L179:L179)-SUMIF(CE179:CE179, 1, L179:L179)</f>
        <v>1677.93</v>
      </c>
    </row>
    <row r="179" spans="1:83" ht="28.5" x14ac:dyDescent="0.2">
      <c r="A179" s="38"/>
      <c r="B179" s="38" t="s">
        <v>408</v>
      </c>
      <c r="C179" s="38" t="s">
        <v>409</v>
      </c>
      <c r="D179" s="39" t="s">
        <v>388</v>
      </c>
      <c r="E179" s="40">
        <v>0.35</v>
      </c>
      <c r="F179" s="40">
        <f>ROUND(1.05,7)</f>
        <v>1.05</v>
      </c>
      <c r="G179" s="40">
        <f>SmtRes!CX18</f>
        <v>3.6749999999999998</v>
      </c>
      <c r="H179" s="42"/>
      <c r="I179" s="41"/>
      <c r="J179" s="42">
        <f>SmtRes!CZ18</f>
        <v>456.58</v>
      </c>
      <c r="K179" s="41"/>
      <c r="L179" s="42">
        <f>SmtRes!DI18</f>
        <v>1677.93</v>
      </c>
    </row>
    <row r="180" spans="1:83" ht="15" x14ac:dyDescent="0.2">
      <c r="A180" s="37"/>
      <c r="B180" s="40">
        <v>2</v>
      </c>
      <c r="C180" s="37" t="s">
        <v>531</v>
      </c>
      <c r="D180" s="39"/>
      <c r="E180" s="43"/>
      <c r="F180" s="40"/>
      <c r="G180" s="43"/>
      <c r="H180" s="40"/>
      <c r="I180" s="40"/>
      <c r="J180" s="40"/>
      <c r="K180" s="40"/>
      <c r="L180" s="44">
        <f>SUM(L181:L183)-SUMIF(CE181:CE183, 1, L181:L183)</f>
        <v>2208.5</v>
      </c>
    </row>
    <row r="181" spans="1:83" ht="15" x14ac:dyDescent="0.2">
      <c r="A181" s="37"/>
      <c r="B181" s="40"/>
      <c r="C181" s="37" t="s">
        <v>533</v>
      </c>
      <c r="D181" s="39" t="s">
        <v>388</v>
      </c>
      <c r="E181" s="43"/>
      <c r="F181" s="40"/>
      <c r="G181" s="43">
        <f>Source!V104</f>
        <v>1.5</v>
      </c>
      <c r="H181" s="40"/>
      <c r="I181" s="40"/>
      <c r="J181" s="40"/>
      <c r="K181" s="40"/>
      <c r="L181" s="44">
        <f>SUMIF(CE182:CE183, 1, L182:L183)</f>
        <v>963.09</v>
      </c>
      <c r="CE181">
        <v>1</v>
      </c>
    </row>
    <row r="182" spans="1:83" ht="28.5" x14ac:dyDescent="0.2">
      <c r="A182" s="38"/>
      <c r="B182" s="38" t="s">
        <v>400</v>
      </c>
      <c r="C182" s="38" t="s">
        <v>402</v>
      </c>
      <c r="D182" s="39" t="s">
        <v>190</v>
      </c>
      <c r="E182" s="40">
        <v>0.15</v>
      </c>
      <c r="F182" s="40"/>
      <c r="G182" s="40">
        <f>SmtRes!CX20</f>
        <v>1.5</v>
      </c>
      <c r="H182" s="42"/>
      <c r="I182" s="41"/>
      <c r="J182" s="42">
        <f>SmtRes!CZ20</f>
        <v>1472.33</v>
      </c>
      <c r="K182" s="41"/>
      <c r="L182" s="42">
        <f>SmtRes!DG20</f>
        <v>2208.5</v>
      </c>
    </row>
    <row r="183" spans="1:83" ht="28.5" x14ac:dyDescent="0.2">
      <c r="A183" s="38"/>
      <c r="B183" s="38" t="s">
        <v>403</v>
      </c>
      <c r="C183" s="45" t="s">
        <v>569</v>
      </c>
      <c r="D183" s="46" t="s">
        <v>388</v>
      </c>
      <c r="E183" s="47">
        <f>SmtRes!DO20*SmtRes!AT20</f>
        <v>0.15</v>
      </c>
      <c r="F183" s="47"/>
      <c r="G183" s="47">
        <f>SmtRes!DO20*SmtRes!CX20</f>
        <v>1.5</v>
      </c>
      <c r="H183" s="48"/>
      <c r="I183" s="49"/>
      <c r="J183" s="48">
        <f>ROUND(SmtRes!AG20/SmtRes!DO20, 2)</f>
        <v>642.05999999999995</v>
      </c>
      <c r="K183" s="49"/>
      <c r="L183" s="48">
        <f>SmtRes!DH20</f>
        <v>963.09</v>
      </c>
      <c r="CE183">
        <v>1</v>
      </c>
    </row>
    <row r="184" spans="1:83" ht="15" x14ac:dyDescent="0.2">
      <c r="A184" s="38"/>
      <c r="B184" s="38"/>
      <c r="C184" s="52" t="s">
        <v>534</v>
      </c>
      <c r="D184" s="39"/>
      <c r="E184" s="40"/>
      <c r="F184" s="40"/>
      <c r="G184" s="40"/>
      <c r="H184" s="42"/>
      <c r="I184" s="41"/>
      <c r="J184" s="42"/>
      <c r="K184" s="41"/>
      <c r="L184" s="42">
        <f>L178+L180+L181</f>
        <v>4849.5200000000004</v>
      </c>
    </row>
    <row r="185" spans="1:83" ht="14.25" x14ac:dyDescent="0.2">
      <c r="A185" s="38"/>
      <c r="B185" s="38"/>
      <c r="C185" s="38" t="s">
        <v>535</v>
      </c>
      <c r="D185" s="39"/>
      <c r="E185" s="40"/>
      <c r="F185" s="40"/>
      <c r="G185" s="40"/>
      <c r="H185" s="42"/>
      <c r="I185" s="41"/>
      <c r="J185" s="42"/>
      <c r="K185" s="41"/>
      <c r="L185" s="42">
        <f>SUM(AR175:AR188)+SUM(AS175:AS188)+SUM(AT175:AT188)+SUM(AU175:AU188)+SUM(AV175:AV188)</f>
        <v>2641.02</v>
      </c>
    </row>
    <row r="186" spans="1:83" ht="28.5" x14ac:dyDescent="0.2">
      <c r="A186" s="38"/>
      <c r="B186" s="38" t="s">
        <v>107</v>
      </c>
      <c r="C186" s="38" t="s">
        <v>571</v>
      </c>
      <c r="D186" s="39" t="s">
        <v>171</v>
      </c>
      <c r="E186" s="40">
        <f>Source!BZ104</f>
        <v>97</v>
      </c>
      <c r="F186" s="40"/>
      <c r="G186" s="40">
        <f>Source!AT104</f>
        <v>97</v>
      </c>
      <c r="H186" s="42"/>
      <c r="I186" s="41"/>
      <c r="J186" s="42"/>
      <c r="K186" s="41"/>
      <c r="L186" s="42">
        <f>SUM(AZ175:AZ188)</f>
        <v>2561.79</v>
      </c>
    </row>
    <row r="187" spans="1:83" ht="28.5" x14ac:dyDescent="0.2">
      <c r="A187" s="45"/>
      <c r="B187" s="45" t="s">
        <v>108</v>
      </c>
      <c r="C187" s="45" t="s">
        <v>572</v>
      </c>
      <c r="D187" s="46" t="s">
        <v>171</v>
      </c>
      <c r="E187" s="47">
        <f>Source!CA104</f>
        <v>51</v>
      </c>
      <c r="F187" s="47"/>
      <c r="G187" s="47">
        <f>Source!AU104</f>
        <v>51</v>
      </c>
      <c r="H187" s="48"/>
      <c r="I187" s="49"/>
      <c r="J187" s="48"/>
      <c r="K187" s="49"/>
      <c r="L187" s="48">
        <f>SUM(BA175:BA188)</f>
        <v>1346.92</v>
      </c>
    </row>
    <row r="188" spans="1:83" ht="15" x14ac:dyDescent="0.2">
      <c r="C188" s="79" t="s">
        <v>538</v>
      </c>
      <c r="D188" s="79"/>
      <c r="E188" s="79"/>
      <c r="F188" s="79"/>
      <c r="G188" s="79"/>
      <c r="H188" s="79"/>
      <c r="I188" s="80">
        <f>K188/E175</f>
        <v>875.82299999999998</v>
      </c>
      <c r="J188" s="80"/>
      <c r="K188" s="80">
        <f>L178+L180+L186+L187+L181</f>
        <v>8758.23</v>
      </c>
      <c r="L188" s="80"/>
      <c r="AD188">
        <f>ROUND((Source!AT104/100)*((ROUND(SUMIF(SmtRes!AQ18:'SmtRes'!AQ20,"=1",SmtRes!AD18:'SmtRes'!AD20)*Source!I104, 2)+ROUND(SUMIF(SmtRes!AQ18:'SmtRes'!AQ20,"=1",SmtRes!AC18:'SmtRes'!AC20)*Source!I104, 2))), 2)</f>
        <v>10656.81</v>
      </c>
      <c r="AE188">
        <f>ROUND((Source!AU104/100)*((ROUND(SUMIF(SmtRes!AQ18:'SmtRes'!AQ20,"=1",SmtRes!AD18:'SmtRes'!AD20)*Source!I104, 2)+ROUND(SUMIF(SmtRes!AQ18:'SmtRes'!AQ20,"=1",SmtRes!AC18:'SmtRes'!AC20)*Source!I104, 2))), 2)</f>
        <v>5603.06</v>
      </c>
      <c r="AN188" s="50">
        <f>L178+L180+L186+L187+L181</f>
        <v>8758.23</v>
      </c>
      <c r="AO188" s="50">
        <f>L180</f>
        <v>2208.5</v>
      </c>
      <c r="AQ188" t="s">
        <v>539</v>
      </c>
      <c r="AR188" s="50">
        <f>L178</f>
        <v>1677.93</v>
      </c>
      <c r="AT188" s="50">
        <f>L181</f>
        <v>963.09</v>
      </c>
      <c r="AV188" t="s">
        <v>539</v>
      </c>
      <c r="AW188">
        <f>0</f>
        <v>0</v>
      </c>
      <c r="AZ188">
        <f>Source!X104</f>
        <v>2561.79</v>
      </c>
      <c r="BA188">
        <f>Source!Y104</f>
        <v>1346.92</v>
      </c>
      <c r="CD188">
        <v>2</v>
      </c>
    </row>
    <row r="190" spans="1:83" ht="15" x14ac:dyDescent="0.2">
      <c r="A190" s="56"/>
      <c r="B190" s="57"/>
      <c r="C190" s="76" t="s">
        <v>540</v>
      </c>
      <c r="D190" s="76"/>
      <c r="E190" s="76"/>
      <c r="F190" s="76"/>
      <c r="G190" s="76"/>
      <c r="H190" s="76"/>
      <c r="I190" s="44"/>
      <c r="J190" s="56"/>
      <c r="K190" s="58"/>
      <c r="L190" s="44">
        <f>L192+L193+L199+L203</f>
        <v>6013.4</v>
      </c>
    </row>
    <row r="191" spans="1:83" ht="14.25" x14ac:dyDescent="0.2">
      <c r="A191" s="53"/>
      <c r="B191" s="55"/>
      <c r="C191" s="75" t="s">
        <v>541</v>
      </c>
      <c r="D191" s="73"/>
      <c r="E191" s="73"/>
      <c r="F191" s="73"/>
      <c r="G191" s="73"/>
      <c r="H191" s="73"/>
      <c r="I191" s="42"/>
      <c r="J191" s="53"/>
      <c r="K191" s="40"/>
      <c r="L191" s="42"/>
    </row>
    <row r="192" spans="1:83" ht="14.25" x14ac:dyDescent="0.2">
      <c r="A192" s="53"/>
      <c r="B192" s="55"/>
      <c r="C192" s="73" t="s">
        <v>542</v>
      </c>
      <c r="D192" s="73"/>
      <c r="E192" s="73"/>
      <c r="F192" s="73"/>
      <c r="G192" s="73"/>
      <c r="H192" s="73"/>
      <c r="I192" s="42"/>
      <c r="J192" s="53"/>
      <c r="K192" s="40"/>
      <c r="L192" s="42">
        <f>SUM(AR160:AR188)</f>
        <v>2080.63</v>
      </c>
    </row>
    <row r="193" spans="1:12" ht="14.25" hidden="1" x14ac:dyDescent="0.2">
      <c r="A193" s="53"/>
      <c r="B193" s="55"/>
      <c r="C193" s="73" t="s">
        <v>543</v>
      </c>
      <c r="D193" s="73"/>
      <c r="E193" s="73"/>
      <c r="F193" s="73"/>
      <c r="G193" s="73"/>
      <c r="H193" s="73"/>
      <c r="I193" s="42"/>
      <c r="J193" s="53"/>
      <c r="K193" s="40"/>
      <c r="L193" s="42">
        <f>L195+L198+L197</f>
        <v>3932.77</v>
      </c>
    </row>
    <row r="194" spans="1:12" ht="14.25" hidden="1" x14ac:dyDescent="0.2">
      <c r="A194" s="53"/>
      <c r="B194" s="55"/>
      <c r="C194" s="75" t="s">
        <v>544</v>
      </c>
      <c r="D194" s="73"/>
      <c r="E194" s="73"/>
      <c r="F194" s="73"/>
      <c r="G194" s="73"/>
      <c r="H194" s="73"/>
      <c r="I194" s="42"/>
      <c r="J194" s="53"/>
      <c r="K194" s="40"/>
      <c r="L194" s="42"/>
    </row>
    <row r="195" spans="1:12" ht="14.25" x14ac:dyDescent="0.2">
      <c r="A195" s="53"/>
      <c r="B195" s="55"/>
      <c r="C195" s="73" t="s">
        <v>543</v>
      </c>
      <c r="D195" s="73"/>
      <c r="E195" s="73"/>
      <c r="F195" s="73"/>
      <c r="G195" s="73"/>
      <c r="H195" s="73"/>
      <c r="I195" s="42"/>
      <c r="J195" s="53"/>
      <c r="K195" s="40"/>
      <c r="L195" s="42">
        <f>SUM(AO160:AO188)</f>
        <v>2738.54</v>
      </c>
    </row>
    <row r="196" spans="1:12" ht="14.25" hidden="1" x14ac:dyDescent="0.2">
      <c r="A196" s="53"/>
      <c r="B196" s="55"/>
      <c r="C196" s="75" t="s">
        <v>545</v>
      </c>
      <c r="D196" s="73"/>
      <c r="E196" s="73"/>
      <c r="F196" s="73"/>
      <c r="G196" s="73"/>
      <c r="H196" s="73"/>
      <c r="I196" s="42"/>
      <c r="J196" s="53"/>
      <c r="K196" s="40"/>
      <c r="L196" s="42"/>
    </row>
    <row r="197" spans="1:12" ht="14.25" x14ac:dyDescent="0.2">
      <c r="A197" s="53"/>
      <c r="B197" s="55"/>
      <c r="C197" s="73" t="s">
        <v>565</v>
      </c>
      <c r="D197" s="73"/>
      <c r="E197" s="73"/>
      <c r="F197" s="73"/>
      <c r="G197" s="73"/>
      <c r="H197" s="73"/>
      <c r="I197" s="42"/>
      <c r="J197" s="53"/>
      <c r="K197" s="40"/>
      <c r="L197" s="42">
        <f>SUM(AT160:AT188)</f>
        <v>1194.23</v>
      </c>
    </row>
    <row r="198" spans="1:12" ht="14.25" hidden="1" x14ac:dyDescent="0.2">
      <c r="A198" s="53"/>
      <c r="B198" s="55"/>
      <c r="C198" s="73" t="s">
        <v>546</v>
      </c>
      <c r="D198" s="73"/>
      <c r="E198" s="73"/>
      <c r="F198" s="73"/>
      <c r="G198" s="73"/>
      <c r="H198" s="73"/>
      <c r="I198" s="42"/>
      <c r="J198" s="53"/>
      <c r="K198" s="40"/>
      <c r="L198" s="42">
        <f>SUM(AV160:AV188)</f>
        <v>0</v>
      </c>
    </row>
    <row r="199" spans="1:12" ht="14.25" hidden="1" x14ac:dyDescent="0.2">
      <c r="A199" s="53"/>
      <c r="B199" s="55"/>
      <c r="C199" s="73" t="s">
        <v>547</v>
      </c>
      <c r="D199" s="73"/>
      <c r="E199" s="73"/>
      <c r="F199" s="73"/>
      <c r="G199" s="73"/>
      <c r="H199" s="73"/>
      <c r="I199" s="42"/>
      <c r="J199" s="53"/>
      <c r="K199" s="40"/>
      <c r="L199" s="42">
        <f>L201+L202</f>
        <v>0</v>
      </c>
    </row>
    <row r="200" spans="1:12" ht="14.25" hidden="1" x14ac:dyDescent="0.2">
      <c r="A200" s="53"/>
      <c r="B200" s="55"/>
      <c r="C200" s="75" t="s">
        <v>544</v>
      </c>
      <c r="D200" s="73"/>
      <c r="E200" s="73"/>
      <c r="F200" s="73"/>
      <c r="G200" s="73"/>
      <c r="H200" s="73"/>
      <c r="I200" s="42"/>
      <c r="J200" s="53"/>
      <c r="K200" s="40"/>
      <c r="L200" s="42"/>
    </row>
    <row r="201" spans="1:12" ht="14.25" hidden="1" x14ac:dyDescent="0.2">
      <c r="A201" s="53"/>
      <c r="B201" s="55"/>
      <c r="C201" s="73" t="s">
        <v>548</v>
      </c>
      <c r="D201" s="73"/>
      <c r="E201" s="73"/>
      <c r="F201" s="73"/>
      <c r="G201" s="73"/>
      <c r="H201" s="73"/>
      <c r="I201" s="42"/>
      <c r="J201" s="53"/>
      <c r="K201" s="40"/>
      <c r="L201" s="42">
        <f>SUM(AW160:AW188)-SUM(BK160:BK188)</f>
        <v>0</v>
      </c>
    </row>
    <row r="202" spans="1:12" ht="14.25" hidden="1" x14ac:dyDescent="0.2">
      <c r="A202" s="53"/>
      <c r="B202" s="55"/>
      <c r="C202" s="73" t="s">
        <v>549</v>
      </c>
      <c r="D202" s="73"/>
      <c r="E202" s="73"/>
      <c r="F202" s="73"/>
      <c r="G202" s="73"/>
      <c r="H202" s="73"/>
      <c r="I202" s="42"/>
      <c r="J202" s="53"/>
      <c r="K202" s="40"/>
      <c r="L202" s="42">
        <f>SUM(BC160:BC188)</f>
        <v>0</v>
      </c>
    </row>
    <row r="203" spans="1:12" ht="14.25" hidden="1" x14ac:dyDescent="0.2">
      <c r="A203" s="53"/>
      <c r="B203" s="55"/>
      <c r="C203" s="73" t="s">
        <v>550</v>
      </c>
      <c r="D203" s="73"/>
      <c r="E203" s="73"/>
      <c r="F203" s="73"/>
      <c r="G203" s="73"/>
      <c r="H203" s="73"/>
      <c r="I203" s="42"/>
      <c r="J203" s="53"/>
      <c r="K203" s="40"/>
      <c r="L203" s="42">
        <f>SUM(BB160:BB188)</f>
        <v>0</v>
      </c>
    </row>
    <row r="204" spans="1:12" ht="14.25" x14ac:dyDescent="0.2">
      <c r="A204" s="53"/>
      <c r="B204" s="55"/>
      <c r="C204" s="73" t="s">
        <v>551</v>
      </c>
      <c r="D204" s="73"/>
      <c r="E204" s="73"/>
      <c r="F204" s="73"/>
      <c r="G204" s="73"/>
      <c r="H204" s="73"/>
      <c r="I204" s="42"/>
      <c r="J204" s="53"/>
      <c r="K204" s="40"/>
      <c r="L204" s="42">
        <f>SUM(AR160:AR188)+SUM(AT160:AT188)+SUM(AV160:AV188)</f>
        <v>3274.86</v>
      </c>
    </row>
    <row r="205" spans="1:12" ht="14.25" x14ac:dyDescent="0.2">
      <c r="A205" s="53"/>
      <c r="B205" s="55"/>
      <c r="C205" s="73" t="s">
        <v>552</v>
      </c>
      <c r="D205" s="73"/>
      <c r="E205" s="73"/>
      <c r="F205" s="73"/>
      <c r="G205" s="73"/>
      <c r="H205" s="73"/>
      <c r="I205" s="42"/>
      <c r="J205" s="53"/>
      <c r="K205" s="40"/>
      <c r="L205" s="42">
        <f>SUM(AZ160:AZ188)</f>
        <v>3176.61</v>
      </c>
    </row>
    <row r="206" spans="1:12" ht="14.25" x14ac:dyDescent="0.2">
      <c r="A206" s="53"/>
      <c r="B206" s="55"/>
      <c r="C206" s="73" t="s">
        <v>553</v>
      </c>
      <c r="D206" s="73"/>
      <c r="E206" s="73"/>
      <c r="F206" s="73"/>
      <c r="G206" s="73"/>
      <c r="H206" s="73"/>
      <c r="I206" s="42"/>
      <c r="J206" s="53"/>
      <c r="K206" s="40"/>
      <c r="L206" s="42">
        <f>SUM(BA160:BA188)</f>
        <v>1670.18</v>
      </c>
    </row>
    <row r="207" spans="1:12" ht="14.25" hidden="1" x14ac:dyDescent="0.2">
      <c r="A207" s="53"/>
      <c r="B207" s="55"/>
      <c r="C207" s="73" t="s">
        <v>554</v>
      </c>
      <c r="D207" s="73"/>
      <c r="E207" s="73"/>
      <c r="F207" s="73"/>
      <c r="G207" s="73"/>
      <c r="H207" s="73"/>
      <c r="I207" s="42"/>
      <c r="J207" s="53"/>
      <c r="K207" s="40"/>
      <c r="L207" s="42">
        <f>L209+L210</f>
        <v>0</v>
      </c>
    </row>
    <row r="208" spans="1:12" ht="14.25" hidden="1" x14ac:dyDescent="0.2">
      <c r="A208" s="53"/>
      <c r="B208" s="55"/>
      <c r="C208" s="75" t="s">
        <v>541</v>
      </c>
      <c r="D208" s="73"/>
      <c r="E208" s="73"/>
      <c r="F208" s="73"/>
      <c r="G208" s="73"/>
      <c r="H208" s="73"/>
      <c r="I208" s="42"/>
      <c r="J208" s="53"/>
      <c r="K208" s="40"/>
      <c r="L208" s="42"/>
    </row>
    <row r="209" spans="1:12" ht="14.25" hidden="1" x14ac:dyDescent="0.2">
      <c r="A209" s="53"/>
      <c r="B209" s="55"/>
      <c r="C209" s="73" t="s">
        <v>555</v>
      </c>
      <c r="D209" s="73"/>
      <c r="E209" s="73"/>
      <c r="F209" s="73"/>
      <c r="G209" s="73"/>
      <c r="H209" s="73"/>
      <c r="I209" s="42"/>
      <c r="J209" s="53"/>
      <c r="K209" s="40"/>
      <c r="L209" s="42">
        <f>SUM(BK160:BK188)</f>
        <v>0</v>
      </c>
    </row>
    <row r="210" spans="1:12" ht="14.25" hidden="1" x14ac:dyDescent="0.2">
      <c r="A210" s="53"/>
      <c r="B210" s="55"/>
      <c r="C210" s="73" t="s">
        <v>556</v>
      </c>
      <c r="D210" s="73"/>
      <c r="E210" s="73"/>
      <c r="F210" s="73"/>
      <c r="G210" s="73"/>
      <c r="H210" s="73"/>
      <c r="I210" s="42"/>
      <c r="J210" s="53"/>
      <c r="K210" s="40"/>
      <c r="L210" s="42">
        <f>SUM(BD160:BD188)</f>
        <v>0</v>
      </c>
    </row>
    <row r="211" spans="1:12" ht="14.25" hidden="1" x14ac:dyDescent="0.2">
      <c r="A211" s="53"/>
      <c r="B211" s="55"/>
      <c r="C211" s="73" t="s">
        <v>557</v>
      </c>
      <c r="D211" s="73"/>
      <c r="E211" s="73"/>
      <c r="F211" s="73"/>
      <c r="G211" s="73"/>
      <c r="H211" s="73"/>
      <c r="I211" s="42"/>
      <c r="J211" s="53"/>
      <c r="K211" s="40"/>
      <c r="L211" s="42"/>
    </row>
    <row r="212" spans="1:12" ht="14.25" hidden="1" x14ac:dyDescent="0.2">
      <c r="A212" s="53"/>
      <c r="B212" s="55"/>
      <c r="C212" s="73" t="s">
        <v>558</v>
      </c>
      <c r="D212" s="73"/>
      <c r="E212" s="73"/>
      <c r="F212" s="73"/>
      <c r="G212" s="73"/>
      <c r="H212" s="73"/>
      <c r="I212" s="42"/>
      <c r="J212" s="53"/>
      <c r="K212" s="40"/>
      <c r="L212" s="42">
        <f>SUM(BO160:BO188)</f>
        <v>0</v>
      </c>
    </row>
    <row r="213" spans="1:12" ht="15" x14ac:dyDescent="0.2">
      <c r="A213" s="56"/>
      <c r="B213" s="57"/>
      <c r="C213" s="76" t="s">
        <v>559</v>
      </c>
      <c r="D213" s="76"/>
      <c r="E213" s="76"/>
      <c r="F213" s="76"/>
      <c r="G213" s="76"/>
      <c r="H213" s="76"/>
      <c r="I213" s="44"/>
      <c r="J213" s="56"/>
      <c r="K213" s="58"/>
      <c r="L213" s="44">
        <f>L190+L205+L206+L207+L211+L212</f>
        <v>10860.19</v>
      </c>
    </row>
    <row r="214" spans="1:12" ht="14.25" x14ac:dyDescent="0.2">
      <c r="A214" s="53"/>
      <c r="B214" s="55"/>
      <c r="C214" s="75" t="s">
        <v>560</v>
      </c>
      <c r="D214" s="73"/>
      <c r="E214" s="73"/>
      <c r="F214" s="73"/>
      <c r="G214" s="73"/>
      <c r="H214" s="73"/>
      <c r="I214" s="42"/>
      <c r="J214" s="53"/>
      <c r="K214" s="40"/>
      <c r="L214" s="42"/>
    </row>
    <row r="215" spans="1:12" ht="14.25" hidden="1" x14ac:dyDescent="0.2">
      <c r="A215" s="53"/>
      <c r="B215" s="55"/>
      <c r="C215" s="73" t="s">
        <v>561</v>
      </c>
      <c r="D215" s="73"/>
      <c r="E215" s="73"/>
      <c r="F215" s="73"/>
      <c r="G215" s="73"/>
      <c r="H215" s="73"/>
      <c r="I215" s="42"/>
      <c r="J215" s="53"/>
      <c r="K215" s="40"/>
      <c r="L215" s="42">
        <f>SUM(AX160:AX188)</f>
        <v>0</v>
      </c>
    </row>
    <row r="216" spans="1:12" ht="14.25" hidden="1" x14ac:dyDescent="0.2">
      <c r="A216" s="53"/>
      <c r="B216" s="55"/>
      <c r="C216" s="73" t="s">
        <v>562</v>
      </c>
      <c r="D216" s="73"/>
      <c r="E216" s="73"/>
      <c r="F216" s="73"/>
      <c r="G216" s="73"/>
      <c r="H216" s="73"/>
      <c r="I216" s="42"/>
      <c r="J216" s="53"/>
      <c r="K216" s="40"/>
      <c r="L216" s="42">
        <f>SUM(AY160:AY188)</f>
        <v>0</v>
      </c>
    </row>
    <row r="217" spans="1:12" ht="14.25" x14ac:dyDescent="0.2">
      <c r="A217" s="53"/>
      <c r="B217" s="55"/>
      <c r="C217" s="73" t="s">
        <v>563</v>
      </c>
      <c r="D217" s="73"/>
      <c r="E217" s="73"/>
      <c r="F217" s="74"/>
      <c r="G217" s="43">
        <f>Source!F128</f>
        <v>4.5570000000000004</v>
      </c>
      <c r="H217" s="53"/>
      <c r="I217" s="53"/>
      <c r="J217" s="53"/>
      <c r="K217" s="53"/>
      <c r="L217" s="53"/>
    </row>
    <row r="218" spans="1:12" ht="14.25" x14ac:dyDescent="0.2">
      <c r="A218" s="53"/>
      <c r="B218" s="55"/>
      <c r="C218" s="73" t="s">
        <v>564</v>
      </c>
      <c r="D218" s="73"/>
      <c r="E218" s="73"/>
      <c r="F218" s="74"/>
      <c r="G218" s="43">
        <f>Source!F129</f>
        <v>1.86</v>
      </c>
      <c r="H218" s="53"/>
      <c r="I218" s="53"/>
      <c r="J218" s="53"/>
      <c r="K218" s="53"/>
      <c r="L218" s="53"/>
    </row>
    <row r="221" spans="1:12" ht="16.5" x14ac:dyDescent="0.2">
      <c r="A221" s="78" t="s">
        <v>578</v>
      </c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</row>
    <row r="222" spans="1:12" ht="119.25" x14ac:dyDescent="0.2">
      <c r="A222" s="36" t="s">
        <v>123</v>
      </c>
      <c r="B222" s="38" t="s">
        <v>579</v>
      </c>
      <c r="C222" s="38" t="s">
        <v>580</v>
      </c>
      <c r="D222" s="39" t="str">
        <f>Source!H140</f>
        <v>км</v>
      </c>
      <c r="E222" s="40">
        <f>Source!K140</f>
        <v>0.495</v>
      </c>
      <c r="F222" s="40"/>
      <c r="G222" s="40">
        <f>Source!I140</f>
        <v>0.495</v>
      </c>
      <c r="H222" s="42"/>
      <c r="I222" s="41"/>
      <c r="J222" s="42"/>
      <c r="K222" s="41"/>
      <c r="L222" s="42"/>
    </row>
    <row r="223" spans="1:12" ht="165.75" x14ac:dyDescent="0.2">
      <c r="B223" s="59" t="str">
        <f>Source!EO140</f>
        <v>Поправка: 421/пр_2020_п.58_пп.б</v>
      </c>
      <c r="C223" s="59" t="str">
        <f>Source!CN140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224" spans="1:12" ht="15" x14ac:dyDescent="0.2">
      <c r="A224" s="37"/>
      <c r="B224" s="40">
        <v>1</v>
      </c>
      <c r="C224" s="37" t="s">
        <v>530</v>
      </c>
      <c r="D224" s="39" t="s">
        <v>388</v>
      </c>
      <c r="E224" s="43"/>
      <c r="F224" s="40"/>
      <c r="G224" s="43">
        <f>Source!U140</f>
        <v>44.560890000000001</v>
      </c>
      <c r="H224" s="40"/>
      <c r="I224" s="40"/>
      <c r="J224" s="40"/>
      <c r="K224" s="40"/>
      <c r="L224" s="44">
        <f>SUM(L225:L228)-SUMIF(CE225:CE228, 1, L225:L228)</f>
        <v>20849.75</v>
      </c>
    </row>
    <row r="225" spans="1:83" ht="14.25" x14ac:dyDescent="0.2">
      <c r="A225" s="38"/>
      <c r="B225" s="38" t="s">
        <v>410</v>
      </c>
      <c r="C225" s="38" t="s">
        <v>411</v>
      </c>
      <c r="D225" s="39" t="s">
        <v>412</v>
      </c>
      <c r="E225" s="40">
        <v>0.91</v>
      </c>
      <c r="F225" s="40">
        <f>ROUND(1.15,7)</f>
        <v>1.1499999999999999</v>
      </c>
      <c r="G225" s="40">
        <f>SmtRes!CX21</f>
        <v>0.51801750000000002</v>
      </c>
      <c r="H225" s="42"/>
      <c r="I225" s="41"/>
      <c r="J225" s="42">
        <f>SmtRes!CZ21</f>
        <v>388.8</v>
      </c>
      <c r="K225" s="41"/>
      <c r="L225" s="42">
        <f>SmtRes!DI21</f>
        <v>201.41</v>
      </c>
    </row>
    <row r="226" spans="1:83" ht="14.25" x14ac:dyDescent="0.2">
      <c r="A226" s="38"/>
      <c r="B226" s="38" t="s">
        <v>413</v>
      </c>
      <c r="C226" s="38" t="s">
        <v>414</v>
      </c>
      <c r="D226" s="39" t="s">
        <v>412</v>
      </c>
      <c r="E226" s="40">
        <v>38.89</v>
      </c>
      <c r="F226" s="40">
        <f>ROUND(1.15,7)</f>
        <v>1.1499999999999999</v>
      </c>
      <c r="G226" s="40">
        <f>SmtRes!CX22</f>
        <v>22.138132500000001</v>
      </c>
      <c r="H226" s="42"/>
      <c r="I226" s="41"/>
      <c r="J226" s="42">
        <f>SmtRes!CZ22</f>
        <v>424.47</v>
      </c>
      <c r="K226" s="41"/>
      <c r="L226" s="42">
        <f>SmtRes!DI22</f>
        <v>9396.9699999999993</v>
      </c>
    </row>
    <row r="227" spans="1:83" ht="14.25" x14ac:dyDescent="0.2">
      <c r="A227" s="38"/>
      <c r="B227" s="38" t="s">
        <v>415</v>
      </c>
      <c r="C227" s="38" t="s">
        <v>416</v>
      </c>
      <c r="D227" s="39" t="s">
        <v>412</v>
      </c>
      <c r="E227" s="40">
        <v>19.239999999999998</v>
      </c>
      <c r="F227" s="40">
        <f>ROUND(1.15,7)</f>
        <v>1.1499999999999999</v>
      </c>
      <c r="G227" s="40">
        <f>SmtRes!CX23</f>
        <v>10.95237</v>
      </c>
      <c r="H227" s="42"/>
      <c r="I227" s="41"/>
      <c r="J227" s="42">
        <f>SmtRes!CZ23</f>
        <v>477.98</v>
      </c>
      <c r="K227" s="41"/>
      <c r="L227" s="42">
        <f>SmtRes!DI23</f>
        <v>5235.01</v>
      </c>
    </row>
    <row r="228" spans="1:83" ht="14.25" x14ac:dyDescent="0.2">
      <c r="A228" s="38"/>
      <c r="B228" s="38" t="s">
        <v>417</v>
      </c>
      <c r="C228" s="38" t="s">
        <v>418</v>
      </c>
      <c r="D228" s="39" t="s">
        <v>412</v>
      </c>
      <c r="E228" s="40">
        <v>19.239999999999998</v>
      </c>
      <c r="F228" s="40">
        <f>ROUND(1.15,7)</f>
        <v>1.1499999999999999</v>
      </c>
      <c r="G228" s="40">
        <f>SmtRes!CX24</f>
        <v>10.95237</v>
      </c>
      <c r="H228" s="42"/>
      <c r="I228" s="41"/>
      <c r="J228" s="42">
        <f>SmtRes!CZ24</f>
        <v>549.32000000000005</v>
      </c>
      <c r="K228" s="41"/>
      <c r="L228" s="42">
        <f>SmtRes!DI24</f>
        <v>6016.36</v>
      </c>
    </row>
    <row r="229" spans="1:83" ht="15" x14ac:dyDescent="0.2">
      <c r="A229" s="37"/>
      <c r="B229" s="40">
        <v>2</v>
      </c>
      <c r="C229" s="37" t="s">
        <v>531</v>
      </c>
      <c r="D229" s="39"/>
      <c r="E229" s="43"/>
      <c r="F229" s="40"/>
      <c r="G229" s="43"/>
      <c r="H229" s="40"/>
      <c r="I229" s="40"/>
      <c r="J229" s="40"/>
      <c r="K229" s="40"/>
      <c r="L229" s="44">
        <f>SUM(L230:L239)-SUMIF(CE230:CE239, 1, L230:L239)</f>
        <v>6068.5099999999966</v>
      </c>
    </row>
    <row r="230" spans="1:83" ht="15" x14ac:dyDescent="0.2">
      <c r="A230" s="37"/>
      <c r="B230" s="40"/>
      <c r="C230" s="37" t="s">
        <v>533</v>
      </c>
      <c r="D230" s="39" t="s">
        <v>388</v>
      </c>
      <c r="E230" s="43"/>
      <c r="F230" s="40"/>
      <c r="G230" s="43">
        <f>Source!V140</f>
        <v>13.760999999999999</v>
      </c>
      <c r="H230" s="40"/>
      <c r="I230" s="40"/>
      <c r="J230" s="40"/>
      <c r="K230" s="40"/>
      <c r="L230" s="44">
        <f>SUMIF(CE231:CE239, 1, L231:L239)</f>
        <v>6642.46</v>
      </c>
      <c r="CE230">
        <v>1</v>
      </c>
    </row>
    <row r="231" spans="1:83" ht="28.5" x14ac:dyDescent="0.2">
      <c r="A231" s="38"/>
      <c r="B231" s="38" t="s">
        <v>400</v>
      </c>
      <c r="C231" s="38" t="s">
        <v>402</v>
      </c>
      <c r="D231" s="39" t="s">
        <v>190</v>
      </c>
      <c r="E231" s="40">
        <v>0.64</v>
      </c>
      <c r="F231" s="40">
        <f t="shared" ref="F231:F239" si="0">ROUND(1.25,7)</f>
        <v>1.25</v>
      </c>
      <c r="G231" s="40">
        <f>SmtRes!CX26</f>
        <v>0.39600000000000002</v>
      </c>
      <c r="H231" s="42"/>
      <c r="I231" s="41"/>
      <c r="J231" s="42">
        <f>SmtRes!CZ26</f>
        <v>1472.33</v>
      </c>
      <c r="K231" s="41"/>
      <c r="L231" s="42">
        <f>SmtRes!DG26</f>
        <v>583.04</v>
      </c>
    </row>
    <row r="232" spans="1:83" ht="28.5" x14ac:dyDescent="0.2">
      <c r="A232" s="38"/>
      <c r="B232" s="38" t="s">
        <v>403</v>
      </c>
      <c r="C232" s="38" t="s">
        <v>569</v>
      </c>
      <c r="D232" s="39" t="s">
        <v>388</v>
      </c>
      <c r="E232" s="40">
        <f>SmtRes!DO26*SmtRes!AT26</f>
        <v>0.64</v>
      </c>
      <c r="F232" s="40">
        <f t="shared" si="0"/>
        <v>1.25</v>
      </c>
      <c r="G232" s="40">
        <f>SmtRes!DO26*SmtRes!CX26</f>
        <v>0.39600000000000002</v>
      </c>
      <c r="H232" s="42"/>
      <c r="I232" s="41"/>
      <c r="J232" s="42">
        <f>ROUND(SmtRes!AG26/SmtRes!DO26, 2)</f>
        <v>642.05999999999995</v>
      </c>
      <c r="K232" s="41"/>
      <c r="L232" s="42">
        <f>SmtRes!DH26</f>
        <v>254.26</v>
      </c>
      <c r="CE232">
        <v>1</v>
      </c>
    </row>
    <row r="233" spans="1:83" ht="28.5" x14ac:dyDescent="0.2">
      <c r="A233" s="38"/>
      <c r="B233" s="38" t="s">
        <v>419</v>
      </c>
      <c r="C233" s="38" t="s">
        <v>421</v>
      </c>
      <c r="D233" s="39" t="s">
        <v>190</v>
      </c>
      <c r="E233" s="40">
        <v>2.4</v>
      </c>
      <c r="F233" s="40">
        <f t="shared" si="0"/>
        <v>1.25</v>
      </c>
      <c r="G233" s="40">
        <f>SmtRes!CX27</f>
        <v>1.4850000000000001</v>
      </c>
      <c r="H233" s="42"/>
      <c r="I233" s="41"/>
      <c r="J233" s="42">
        <f>SmtRes!CZ27</f>
        <v>15.14</v>
      </c>
      <c r="K233" s="41"/>
      <c r="L233" s="42">
        <f>SmtRes!DG27</f>
        <v>22.48</v>
      </c>
    </row>
    <row r="234" spans="1:83" ht="28.5" x14ac:dyDescent="0.2">
      <c r="A234" s="38"/>
      <c r="B234" s="38" t="s">
        <v>391</v>
      </c>
      <c r="C234" s="38" t="s">
        <v>393</v>
      </c>
      <c r="D234" s="39" t="s">
        <v>190</v>
      </c>
      <c r="E234" s="40">
        <v>18.68</v>
      </c>
      <c r="F234" s="40">
        <f t="shared" si="0"/>
        <v>1.25</v>
      </c>
      <c r="G234" s="40">
        <f>SmtRes!CX28</f>
        <v>11.558249999999999</v>
      </c>
      <c r="H234" s="42">
        <f>SmtRes!CZ28</f>
        <v>346.73</v>
      </c>
      <c r="I234" s="41">
        <f>SmtRes!AJ28</f>
        <v>1.26</v>
      </c>
      <c r="J234" s="42">
        <f>ROUND(H234*I234, 2)</f>
        <v>436.88</v>
      </c>
      <c r="K234" s="41"/>
      <c r="L234" s="42">
        <f>SmtRes!DG28</f>
        <v>5049.57</v>
      </c>
    </row>
    <row r="235" spans="1:83" ht="28.5" x14ac:dyDescent="0.2">
      <c r="A235" s="38"/>
      <c r="B235" s="38" t="s">
        <v>394</v>
      </c>
      <c r="C235" s="38" t="s">
        <v>532</v>
      </c>
      <c r="D235" s="39" t="s">
        <v>388</v>
      </c>
      <c r="E235" s="40">
        <f>SmtRes!DO28*SmtRes!AT28</f>
        <v>18.68</v>
      </c>
      <c r="F235" s="40">
        <f t="shared" si="0"/>
        <v>1.25</v>
      </c>
      <c r="G235" s="40">
        <f>SmtRes!DO28*SmtRes!CX28</f>
        <v>11.558249999999999</v>
      </c>
      <c r="H235" s="42"/>
      <c r="I235" s="41"/>
      <c r="J235" s="42">
        <f>ROUND(SmtRes!AG28/SmtRes!DO28, 2)</f>
        <v>477.98</v>
      </c>
      <c r="K235" s="41"/>
      <c r="L235" s="42">
        <f>SmtRes!DH28</f>
        <v>5524.61</v>
      </c>
      <c r="CE235">
        <v>1</v>
      </c>
    </row>
    <row r="236" spans="1:83" ht="28.5" x14ac:dyDescent="0.2">
      <c r="A236" s="38"/>
      <c r="B236" s="38" t="s">
        <v>395</v>
      </c>
      <c r="C236" s="38" t="s">
        <v>397</v>
      </c>
      <c r="D236" s="39" t="s">
        <v>190</v>
      </c>
      <c r="E236" s="40">
        <v>0.52</v>
      </c>
      <c r="F236" s="40">
        <f t="shared" si="0"/>
        <v>1.25</v>
      </c>
      <c r="G236" s="40">
        <f>SmtRes!CX29</f>
        <v>0.32174999999999998</v>
      </c>
      <c r="H236" s="42"/>
      <c r="I236" s="41"/>
      <c r="J236" s="42">
        <f>SmtRes!CZ29</f>
        <v>544.70000000000005</v>
      </c>
      <c r="K236" s="41"/>
      <c r="L236" s="42">
        <f>SmtRes!DG29</f>
        <v>175.26</v>
      </c>
    </row>
    <row r="237" spans="1:83" ht="28.5" x14ac:dyDescent="0.2">
      <c r="A237" s="38"/>
      <c r="B237" s="38" t="s">
        <v>394</v>
      </c>
      <c r="C237" s="38" t="s">
        <v>532</v>
      </c>
      <c r="D237" s="39" t="s">
        <v>388</v>
      </c>
      <c r="E237" s="40">
        <f>SmtRes!DO29*SmtRes!AT29</f>
        <v>0.52</v>
      </c>
      <c r="F237" s="40">
        <f t="shared" si="0"/>
        <v>1.25</v>
      </c>
      <c r="G237" s="40">
        <f>SmtRes!DO29*SmtRes!CX29</f>
        <v>0.32174999999999998</v>
      </c>
      <c r="H237" s="42"/>
      <c r="I237" s="41"/>
      <c r="J237" s="42">
        <f>ROUND(SmtRes!AG29/SmtRes!DO29, 2)</f>
        <v>477.98</v>
      </c>
      <c r="K237" s="41"/>
      <c r="L237" s="42">
        <f>SmtRes!DH29</f>
        <v>153.79</v>
      </c>
      <c r="CE237">
        <v>1</v>
      </c>
    </row>
    <row r="238" spans="1:83" ht="28.5" x14ac:dyDescent="0.2">
      <c r="A238" s="38"/>
      <c r="B238" s="38" t="s">
        <v>422</v>
      </c>
      <c r="C238" s="38" t="s">
        <v>424</v>
      </c>
      <c r="D238" s="39" t="s">
        <v>190</v>
      </c>
      <c r="E238" s="40">
        <v>2.4</v>
      </c>
      <c r="F238" s="40">
        <f t="shared" si="0"/>
        <v>1.25</v>
      </c>
      <c r="G238" s="40">
        <f>SmtRes!CX30</f>
        <v>1.4850000000000001</v>
      </c>
      <c r="H238" s="42"/>
      <c r="I238" s="41"/>
      <c r="J238" s="42">
        <f>SmtRes!CZ30</f>
        <v>160.38</v>
      </c>
      <c r="K238" s="41"/>
      <c r="L238" s="42">
        <f>SmtRes!DG30</f>
        <v>238.16</v>
      </c>
    </row>
    <row r="239" spans="1:83" ht="28.5" x14ac:dyDescent="0.2">
      <c r="A239" s="38"/>
      <c r="B239" s="38" t="s">
        <v>394</v>
      </c>
      <c r="C239" s="38" t="s">
        <v>532</v>
      </c>
      <c r="D239" s="39" t="s">
        <v>388</v>
      </c>
      <c r="E239" s="40">
        <f>SmtRes!DO30*SmtRes!AT30</f>
        <v>2.4</v>
      </c>
      <c r="F239" s="40">
        <f t="shared" si="0"/>
        <v>1.25</v>
      </c>
      <c r="G239" s="40">
        <f>SmtRes!DO30*SmtRes!CX30</f>
        <v>1.4850000000000001</v>
      </c>
      <c r="H239" s="42"/>
      <c r="I239" s="41"/>
      <c r="J239" s="42">
        <f>ROUND(SmtRes!AG30/SmtRes!DO30, 2)</f>
        <v>477.98</v>
      </c>
      <c r="K239" s="41"/>
      <c r="L239" s="42">
        <f>SmtRes!DH30</f>
        <v>709.8</v>
      </c>
      <c r="CE239">
        <v>1</v>
      </c>
    </row>
    <row r="240" spans="1:83" ht="28.5" x14ac:dyDescent="0.2">
      <c r="A240" s="38"/>
      <c r="B240" s="38" t="str">
        <f>EtalonRes!I35</f>
        <v>20.1.01.01</v>
      </c>
      <c r="C240" s="38" t="str">
        <f>EtalonRes!K35</f>
        <v>Комплект креплений для анкерных опор</v>
      </c>
      <c r="D240" s="39" t="str">
        <f>EtalonRes!O35</f>
        <v>ШТ</v>
      </c>
      <c r="E240" s="40">
        <f>EtalonRes!X35</f>
        <v>0</v>
      </c>
      <c r="F240" s="40">
        <f>ROUND(0,7)</f>
        <v>0</v>
      </c>
      <c r="G240" s="40">
        <f>ROUND(EtalonRes!AG35*Source!I140, 7)</f>
        <v>0</v>
      </c>
      <c r="H240" s="42"/>
      <c r="I240" s="41"/>
      <c r="J240" s="42"/>
      <c r="K240" s="41"/>
      <c r="L240" s="42"/>
    </row>
    <row r="241" spans="1:82" ht="28.5" x14ac:dyDescent="0.2">
      <c r="A241" s="38"/>
      <c r="B241" s="38" t="str">
        <f>EtalonRes!I36</f>
        <v>20.1.01.12</v>
      </c>
      <c r="C241" s="38" t="str">
        <f>EtalonRes!K36</f>
        <v>Комплект креплений для промежуточных опор</v>
      </c>
      <c r="D241" s="39" t="str">
        <f>EtalonRes!O36</f>
        <v>ШТ</v>
      </c>
      <c r="E241" s="40">
        <f>EtalonRes!X36</f>
        <v>0</v>
      </c>
      <c r="F241" s="40">
        <f>ROUND(0,7)</f>
        <v>0</v>
      </c>
      <c r="G241" s="40">
        <f>ROUND(EtalonRes!AG36*Source!I140, 7)</f>
        <v>0</v>
      </c>
      <c r="H241" s="42"/>
      <c r="I241" s="41"/>
      <c r="J241" s="42"/>
      <c r="K241" s="41"/>
      <c r="L241" s="42"/>
    </row>
    <row r="242" spans="1:82" ht="14.25" x14ac:dyDescent="0.2">
      <c r="A242" s="38"/>
      <c r="B242" s="38" t="str">
        <f>EtalonRes!I37</f>
        <v>21.2.01.01</v>
      </c>
      <c r="C242" s="45" t="str">
        <f>EtalonRes!K37</f>
        <v>Провода самонесущие изолированные</v>
      </c>
      <c r="D242" s="46" t="str">
        <f>EtalonRes!O37</f>
        <v>1000 м</v>
      </c>
      <c r="E242" s="47">
        <f>EtalonRes!X37</f>
        <v>3.06</v>
      </c>
      <c r="F242" s="47">
        <f>ROUND(0,7)</f>
        <v>0</v>
      </c>
      <c r="G242" s="47">
        <f>ROUND(EtalonRes!AG37*Source!I140, 7)</f>
        <v>0</v>
      </c>
      <c r="H242" s="48"/>
      <c r="I242" s="49"/>
      <c r="J242" s="48"/>
      <c r="K242" s="49"/>
      <c r="L242" s="48"/>
    </row>
    <row r="243" spans="1:82" ht="15" x14ac:dyDescent="0.2">
      <c r="A243" s="38"/>
      <c r="B243" s="38"/>
      <c r="C243" s="52" t="s">
        <v>534</v>
      </c>
      <c r="D243" s="39"/>
      <c r="E243" s="40"/>
      <c r="F243" s="40"/>
      <c r="G243" s="40"/>
      <c r="H243" s="42"/>
      <c r="I243" s="41"/>
      <c r="J243" s="42"/>
      <c r="K243" s="41"/>
      <c r="L243" s="42">
        <f>L224+L229+L230</f>
        <v>33560.719999999994</v>
      </c>
    </row>
    <row r="244" spans="1:82" ht="14.25" x14ac:dyDescent="0.2">
      <c r="A244" s="38"/>
      <c r="B244" s="38"/>
      <c r="C244" s="38" t="s">
        <v>535</v>
      </c>
      <c r="D244" s="39"/>
      <c r="E244" s="40"/>
      <c r="F244" s="40"/>
      <c r="G244" s="40"/>
      <c r="H244" s="42"/>
      <c r="I244" s="41"/>
      <c r="J244" s="42"/>
      <c r="K244" s="41"/>
      <c r="L244" s="42">
        <f>SUM(AR222:AR247)+SUM(AS222:AS247)+SUM(AT222:AT247)+SUM(AU222:AU247)+SUM(AV222:AV247)</f>
        <v>27492.21</v>
      </c>
    </row>
    <row r="245" spans="1:82" ht="14.25" x14ac:dyDescent="0.2">
      <c r="A245" s="38"/>
      <c r="B245" s="38" t="s">
        <v>25</v>
      </c>
      <c r="C245" s="38" t="s">
        <v>536</v>
      </c>
      <c r="D245" s="39" t="s">
        <v>171</v>
      </c>
      <c r="E245" s="40">
        <f>Source!BZ140</f>
        <v>103</v>
      </c>
      <c r="F245" s="40"/>
      <c r="G245" s="40">
        <f>Source!AT140</f>
        <v>103</v>
      </c>
      <c r="H245" s="42"/>
      <c r="I245" s="41"/>
      <c r="J245" s="42"/>
      <c r="K245" s="41"/>
      <c r="L245" s="42">
        <f>SUM(AZ222:AZ247)</f>
        <v>28316.98</v>
      </c>
    </row>
    <row r="246" spans="1:82" ht="28.5" x14ac:dyDescent="0.2">
      <c r="A246" s="45"/>
      <c r="B246" s="45" t="s">
        <v>581</v>
      </c>
      <c r="C246" s="45" t="s">
        <v>537</v>
      </c>
      <c r="D246" s="46" t="s">
        <v>171</v>
      </c>
      <c r="E246" s="47">
        <f>Source!CA140</f>
        <v>60</v>
      </c>
      <c r="F246" s="47">
        <f>ROUND(0.85,7)</f>
        <v>0.85</v>
      </c>
      <c r="G246" s="47">
        <f>Source!AU140</f>
        <v>51</v>
      </c>
      <c r="H246" s="48"/>
      <c r="I246" s="49"/>
      <c r="J246" s="48"/>
      <c r="K246" s="49"/>
      <c r="L246" s="48">
        <f>SUM(BA222:BA247)</f>
        <v>14021.03</v>
      </c>
    </row>
    <row r="247" spans="1:82" ht="15" x14ac:dyDescent="0.2">
      <c r="C247" s="79" t="s">
        <v>538</v>
      </c>
      <c r="D247" s="79"/>
      <c r="E247" s="79"/>
      <c r="F247" s="79"/>
      <c r="G247" s="79"/>
      <c r="H247" s="79"/>
      <c r="I247" s="80">
        <f>K247/E222</f>
        <v>153330.76767676766</v>
      </c>
      <c r="J247" s="80"/>
      <c r="K247" s="80">
        <f>L224+L229+L245+L246+L230</f>
        <v>75898.73</v>
      </c>
      <c r="L247" s="80"/>
      <c r="AD247">
        <f>ROUND((Source!AT140/100)*((ROUND(SUMIF(SmtRes!AQ21:'SmtRes'!AQ33,"=1",SmtRes!AD21:'SmtRes'!AD33)*Source!I140, 2)+ROUND(SUMIF(SmtRes!AQ21:'SmtRes'!AQ33,"=1",SmtRes!AC21:'SmtRes'!AC33)*Source!I140, 2))), 2)</f>
        <v>1996.86</v>
      </c>
      <c r="AE247">
        <f>ROUND((Source!AU140/100)*((ROUND(SUMIF(SmtRes!AQ21:'SmtRes'!AQ33,"=1",SmtRes!AD21:'SmtRes'!AD33)*Source!I140, 2)+ROUND(SUMIF(SmtRes!AQ21:'SmtRes'!AQ33,"=1",SmtRes!AC21:'SmtRes'!AC33)*Source!I140, 2))), 2)</f>
        <v>988.74</v>
      </c>
      <c r="AN247" s="50">
        <f>L224+L229+L245+L246+L230</f>
        <v>75898.73</v>
      </c>
      <c r="AO247" s="50">
        <f>L229</f>
        <v>6068.5099999999966</v>
      </c>
      <c r="AQ247" t="s">
        <v>539</v>
      </c>
      <c r="AR247" s="50">
        <f>L224</f>
        <v>20849.75</v>
      </c>
      <c r="AT247" s="50">
        <f>L230</f>
        <v>6642.46</v>
      </c>
      <c r="AV247" t="s">
        <v>539</v>
      </c>
      <c r="AW247">
        <f>0</f>
        <v>0</v>
      </c>
      <c r="AZ247">
        <f>Source!X140</f>
        <v>28316.98</v>
      </c>
      <c r="BA247">
        <f>Source!Y140</f>
        <v>14021.03</v>
      </c>
      <c r="CD247">
        <v>1</v>
      </c>
    </row>
    <row r="249" spans="1:82" ht="15" x14ac:dyDescent="0.2">
      <c r="A249" s="56"/>
      <c r="B249" s="57"/>
      <c r="C249" s="76" t="s">
        <v>540</v>
      </c>
      <c r="D249" s="76"/>
      <c r="E249" s="76"/>
      <c r="F249" s="76"/>
      <c r="G249" s="76"/>
      <c r="H249" s="76"/>
      <c r="I249" s="44"/>
      <c r="J249" s="56"/>
      <c r="K249" s="58"/>
      <c r="L249" s="44">
        <f>L251+L252+L258+L262</f>
        <v>33560.720000000001</v>
      </c>
    </row>
    <row r="250" spans="1:82" ht="14.25" x14ac:dyDescent="0.2">
      <c r="A250" s="53"/>
      <c r="B250" s="55"/>
      <c r="C250" s="75" t="s">
        <v>541</v>
      </c>
      <c r="D250" s="73"/>
      <c r="E250" s="73"/>
      <c r="F250" s="73"/>
      <c r="G250" s="73"/>
      <c r="H250" s="73"/>
      <c r="I250" s="42"/>
      <c r="J250" s="53"/>
      <c r="K250" s="40"/>
      <c r="L250" s="42"/>
    </row>
    <row r="251" spans="1:82" ht="14.25" x14ac:dyDescent="0.2">
      <c r="A251" s="53"/>
      <c r="B251" s="55"/>
      <c r="C251" s="73" t="s">
        <v>542</v>
      </c>
      <c r="D251" s="73"/>
      <c r="E251" s="73"/>
      <c r="F251" s="73"/>
      <c r="G251" s="73"/>
      <c r="H251" s="73"/>
      <c r="I251" s="42"/>
      <c r="J251" s="53"/>
      <c r="K251" s="40"/>
      <c r="L251" s="42">
        <f>SUM(AR221:AR247)</f>
        <v>20849.75</v>
      </c>
    </row>
    <row r="252" spans="1:82" ht="14.25" hidden="1" x14ac:dyDescent="0.2">
      <c r="A252" s="53"/>
      <c r="B252" s="55"/>
      <c r="C252" s="73" t="s">
        <v>543</v>
      </c>
      <c r="D252" s="73"/>
      <c r="E252" s="73"/>
      <c r="F252" s="73"/>
      <c r="G252" s="73"/>
      <c r="H252" s="73"/>
      <c r="I252" s="42"/>
      <c r="J252" s="53"/>
      <c r="K252" s="40"/>
      <c r="L252" s="42">
        <f>L254+L257+L256</f>
        <v>12710.969999999998</v>
      </c>
    </row>
    <row r="253" spans="1:82" ht="14.25" hidden="1" x14ac:dyDescent="0.2">
      <c r="A253" s="53"/>
      <c r="B253" s="55"/>
      <c r="C253" s="75" t="s">
        <v>544</v>
      </c>
      <c r="D253" s="73"/>
      <c r="E253" s="73"/>
      <c r="F253" s="73"/>
      <c r="G253" s="73"/>
      <c r="H253" s="73"/>
      <c r="I253" s="42"/>
      <c r="J253" s="53"/>
      <c r="K253" s="40"/>
      <c r="L253" s="42"/>
    </row>
    <row r="254" spans="1:82" ht="14.25" x14ac:dyDescent="0.2">
      <c r="A254" s="53"/>
      <c r="B254" s="55"/>
      <c r="C254" s="73" t="s">
        <v>543</v>
      </c>
      <c r="D254" s="73"/>
      <c r="E254" s="73"/>
      <c r="F254" s="73"/>
      <c r="G254" s="73"/>
      <c r="H254" s="73"/>
      <c r="I254" s="42"/>
      <c r="J254" s="53"/>
      <c r="K254" s="40"/>
      <c r="L254" s="42">
        <f>SUM(AO221:AO247)</f>
        <v>6068.5099999999966</v>
      </c>
    </row>
    <row r="255" spans="1:82" ht="14.25" hidden="1" x14ac:dyDescent="0.2">
      <c r="A255" s="53"/>
      <c r="B255" s="55"/>
      <c r="C255" s="75" t="s">
        <v>545</v>
      </c>
      <c r="D255" s="73"/>
      <c r="E255" s="73"/>
      <c r="F255" s="73"/>
      <c r="G255" s="73"/>
      <c r="H255" s="73"/>
      <c r="I255" s="42"/>
      <c r="J255" s="53"/>
      <c r="K255" s="40"/>
      <c r="L255" s="42"/>
    </row>
    <row r="256" spans="1:82" ht="14.25" x14ac:dyDescent="0.2">
      <c r="A256" s="53"/>
      <c r="B256" s="55"/>
      <c r="C256" s="73" t="s">
        <v>565</v>
      </c>
      <c r="D256" s="73"/>
      <c r="E256" s="73"/>
      <c r="F256" s="73"/>
      <c r="G256" s="73"/>
      <c r="H256" s="73"/>
      <c r="I256" s="42"/>
      <c r="J256" s="53"/>
      <c r="K256" s="40"/>
      <c r="L256" s="42">
        <f>SUM(AT221:AT247)</f>
        <v>6642.46</v>
      </c>
    </row>
    <row r="257" spans="1:12" ht="14.25" hidden="1" x14ac:dyDescent="0.2">
      <c r="A257" s="53"/>
      <c r="B257" s="55"/>
      <c r="C257" s="73" t="s">
        <v>546</v>
      </c>
      <c r="D257" s="73"/>
      <c r="E257" s="73"/>
      <c r="F257" s="73"/>
      <c r="G257" s="73"/>
      <c r="H257" s="73"/>
      <c r="I257" s="42"/>
      <c r="J257" s="53"/>
      <c r="K257" s="40"/>
      <c r="L257" s="42">
        <f>SUM(AV221:AV247)</f>
        <v>0</v>
      </c>
    </row>
    <row r="258" spans="1:12" ht="14.25" hidden="1" x14ac:dyDescent="0.2">
      <c r="A258" s="53"/>
      <c r="B258" s="55"/>
      <c r="C258" s="73" t="s">
        <v>547</v>
      </c>
      <c r="D258" s="73"/>
      <c r="E258" s="73"/>
      <c r="F258" s="73"/>
      <c r="G258" s="73"/>
      <c r="H258" s="73"/>
      <c r="I258" s="42"/>
      <c r="J258" s="53"/>
      <c r="K258" s="40"/>
      <c r="L258" s="42">
        <f>L260+L261</f>
        <v>0</v>
      </c>
    </row>
    <row r="259" spans="1:12" ht="14.25" hidden="1" x14ac:dyDescent="0.2">
      <c r="A259" s="53"/>
      <c r="B259" s="55"/>
      <c r="C259" s="75" t="s">
        <v>544</v>
      </c>
      <c r="D259" s="73"/>
      <c r="E259" s="73"/>
      <c r="F259" s="73"/>
      <c r="G259" s="73"/>
      <c r="H259" s="73"/>
      <c r="I259" s="42"/>
      <c r="J259" s="53"/>
      <c r="K259" s="40"/>
      <c r="L259" s="42"/>
    </row>
    <row r="260" spans="1:12" ht="14.25" hidden="1" x14ac:dyDescent="0.2">
      <c r="A260" s="53"/>
      <c r="B260" s="55"/>
      <c r="C260" s="73" t="s">
        <v>548</v>
      </c>
      <c r="D260" s="73"/>
      <c r="E260" s="73"/>
      <c r="F260" s="73"/>
      <c r="G260" s="73"/>
      <c r="H260" s="73"/>
      <c r="I260" s="42"/>
      <c r="J260" s="53"/>
      <c r="K260" s="40"/>
      <c r="L260" s="42">
        <f>SUM(AW221:AW247)-SUM(BK221:BK247)</f>
        <v>0</v>
      </c>
    </row>
    <row r="261" spans="1:12" ht="14.25" hidden="1" x14ac:dyDescent="0.2">
      <c r="A261" s="53"/>
      <c r="B261" s="55"/>
      <c r="C261" s="73" t="s">
        <v>549</v>
      </c>
      <c r="D261" s="73"/>
      <c r="E261" s="73"/>
      <c r="F261" s="73"/>
      <c r="G261" s="73"/>
      <c r="H261" s="73"/>
      <c r="I261" s="42"/>
      <c r="J261" s="53"/>
      <c r="K261" s="40"/>
      <c r="L261" s="42">
        <f>SUM(BC221:BC247)</f>
        <v>0</v>
      </c>
    </row>
    <row r="262" spans="1:12" ht="14.25" hidden="1" x14ac:dyDescent="0.2">
      <c r="A262" s="53"/>
      <c r="B262" s="55"/>
      <c r="C262" s="73" t="s">
        <v>550</v>
      </c>
      <c r="D262" s="73"/>
      <c r="E262" s="73"/>
      <c r="F262" s="73"/>
      <c r="G262" s="73"/>
      <c r="H262" s="73"/>
      <c r="I262" s="42"/>
      <c r="J262" s="53"/>
      <c r="K262" s="40"/>
      <c r="L262" s="42">
        <f>SUM(BB221:BB247)</f>
        <v>0</v>
      </c>
    </row>
    <row r="263" spans="1:12" ht="14.25" x14ac:dyDescent="0.2">
      <c r="A263" s="53"/>
      <c r="B263" s="55"/>
      <c r="C263" s="73" t="s">
        <v>551</v>
      </c>
      <c r="D263" s="73"/>
      <c r="E263" s="73"/>
      <c r="F263" s="73"/>
      <c r="G263" s="73"/>
      <c r="H263" s="73"/>
      <c r="I263" s="42"/>
      <c r="J263" s="53"/>
      <c r="K263" s="40"/>
      <c r="L263" s="42">
        <f>SUM(AR221:AR247)+SUM(AT221:AT247)+SUM(AV221:AV247)</f>
        <v>27492.21</v>
      </c>
    </row>
    <row r="264" spans="1:12" ht="14.25" x14ac:dyDescent="0.2">
      <c r="A264" s="53"/>
      <c r="B264" s="55"/>
      <c r="C264" s="73" t="s">
        <v>552</v>
      </c>
      <c r="D264" s="73"/>
      <c r="E264" s="73"/>
      <c r="F264" s="73"/>
      <c r="G264" s="73"/>
      <c r="H264" s="73"/>
      <c r="I264" s="42"/>
      <c r="J264" s="53"/>
      <c r="K264" s="40"/>
      <c r="L264" s="42">
        <f>SUM(AZ221:AZ247)</f>
        <v>28316.98</v>
      </c>
    </row>
    <row r="265" spans="1:12" ht="14.25" x14ac:dyDescent="0.2">
      <c r="A265" s="53"/>
      <c r="B265" s="55"/>
      <c r="C265" s="73" t="s">
        <v>553</v>
      </c>
      <c r="D265" s="73"/>
      <c r="E265" s="73"/>
      <c r="F265" s="73"/>
      <c r="G265" s="73"/>
      <c r="H265" s="73"/>
      <c r="I265" s="42"/>
      <c r="J265" s="53"/>
      <c r="K265" s="40"/>
      <c r="L265" s="42">
        <f>SUM(BA221:BA247)</f>
        <v>14021.03</v>
      </c>
    </row>
    <row r="266" spans="1:12" ht="14.25" hidden="1" x14ac:dyDescent="0.2">
      <c r="A266" s="53"/>
      <c r="B266" s="55"/>
      <c r="C266" s="73" t="s">
        <v>554</v>
      </c>
      <c r="D266" s="73"/>
      <c r="E266" s="73"/>
      <c r="F266" s="73"/>
      <c r="G266" s="73"/>
      <c r="H266" s="73"/>
      <c r="I266" s="42"/>
      <c r="J266" s="53"/>
      <c r="K266" s="40"/>
      <c r="L266" s="42">
        <f>L268+L269</f>
        <v>0</v>
      </c>
    </row>
    <row r="267" spans="1:12" ht="14.25" hidden="1" x14ac:dyDescent="0.2">
      <c r="A267" s="53"/>
      <c r="B267" s="55"/>
      <c r="C267" s="75" t="s">
        <v>541</v>
      </c>
      <c r="D267" s="73"/>
      <c r="E267" s="73"/>
      <c r="F267" s="73"/>
      <c r="G267" s="73"/>
      <c r="H267" s="73"/>
      <c r="I267" s="42"/>
      <c r="J267" s="53"/>
      <c r="K267" s="40"/>
      <c r="L267" s="42"/>
    </row>
    <row r="268" spans="1:12" ht="14.25" hidden="1" x14ac:dyDescent="0.2">
      <c r="A268" s="53"/>
      <c r="B268" s="55"/>
      <c r="C268" s="73" t="s">
        <v>555</v>
      </c>
      <c r="D268" s="73"/>
      <c r="E268" s="73"/>
      <c r="F268" s="73"/>
      <c r="G268" s="73"/>
      <c r="H268" s="73"/>
      <c r="I268" s="42"/>
      <c r="J268" s="53"/>
      <c r="K268" s="40"/>
      <c r="L268" s="42">
        <f>SUM(BK221:BK247)</f>
        <v>0</v>
      </c>
    </row>
    <row r="269" spans="1:12" ht="14.25" hidden="1" x14ac:dyDescent="0.2">
      <c r="A269" s="53"/>
      <c r="B269" s="55"/>
      <c r="C269" s="73" t="s">
        <v>556</v>
      </c>
      <c r="D269" s="73"/>
      <c r="E269" s="73"/>
      <c r="F269" s="73"/>
      <c r="G269" s="73"/>
      <c r="H269" s="73"/>
      <c r="I269" s="42"/>
      <c r="J269" s="53"/>
      <c r="K269" s="40"/>
      <c r="L269" s="42">
        <f>SUM(BD221:BD247)</f>
        <v>0</v>
      </c>
    </row>
    <row r="270" spans="1:12" ht="14.25" hidden="1" x14ac:dyDescent="0.2">
      <c r="A270" s="53"/>
      <c r="B270" s="55"/>
      <c r="C270" s="73" t="s">
        <v>557</v>
      </c>
      <c r="D270" s="73"/>
      <c r="E270" s="73"/>
      <c r="F270" s="73"/>
      <c r="G270" s="73"/>
      <c r="H270" s="73"/>
      <c r="I270" s="42"/>
      <c r="J270" s="53"/>
      <c r="K270" s="40"/>
      <c r="L270" s="42"/>
    </row>
    <row r="271" spans="1:12" ht="14.25" hidden="1" x14ac:dyDescent="0.2">
      <c r="A271" s="53"/>
      <c r="B271" s="55"/>
      <c r="C271" s="73" t="s">
        <v>558</v>
      </c>
      <c r="D271" s="73"/>
      <c r="E271" s="73"/>
      <c r="F271" s="73"/>
      <c r="G271" s="73"/>
      <c r="H271" s="73"/>
      <c r="I271" s="42"/>
      <c r="J271" s="53"/>
      <c r="K271" s="40"/>
      <c r="L271" s="42">
        <f>SUM(BO221:BO247)</f>
        <v>0</v>
      </c>
    </row>
    <row r="272" spans="1:12" ht="15" x14ac:dyDescent="0.2">
      <c r="A272" s="56"/>
      <c r="B272" s="57"/>
      <c r="C272" s="76" t="s">
        <v>559</v>
      </c>
      <c r="D272" s="76"/>
      <c r="E272" s="76"/>
      <c r="F272" s="76"/>
      <c r="G272" s="76"/>
      <c r="H272" s="76"/>
      <c r="I272" s="44"/>
      <c r="J272" s="56"/>
      <c r="K272" s="58"/>
      <c r="L272" s="44">
        <f>L249+L264+L265+L266+L270+L271</f>
        <v>75898.73</v>
      </c>
    </row>
    <row r="273" spans="1:83" ht="14.25" x14ac:dyDescent="0.2">
      <c r="A273" s="53"/>
      <c r="B273" s="55"/>
      <c r="C273" s="75" t="s">
        <v>560</v>
      </c>
      <c r="D273" s="73"/>
      <c r="E273" s="73"/>
      <c r="F273" s="73"/>
      <c r="G273" s="73"/>
      <c r="H273" s="73"/>
      <c r="I273" s="42"/>
      <c r="J273" s="53"/>
      <c r="K273" s="40"/>
      <c r="L273" s="42"/>
    </row>
    <row r="274" spans="1:83" ht="14.25" hidden="1" x14ac:dyDescent="0.2">
      <c r="A274" s="53"/>
      <c r="B274" s="55"/>
      <c r="C274" s="73" t="s">
        <v>561</v>
      </c>
      <c r="D274" s="73"/>
      <c r="E274" s="73"/>
      <c r="F274" s="73"/>
      <c r="G274" s="73"/>
      <c r="H274" s="73"/>
      <c r="I274" s="42"/>
      <c r="J274" s="53"/>
      <c r="K274" s="40"/>
      <c r="L274" s="42">
        <f>SUM(AX221:AX247)</f>
        <v>0</v>
      </c>
    </row>
    <row r="275" spans="1:83" ht="14.25" hidden="1" x14ac:dyDescent="0.2">
      <c r="A275" s="53"/>
      <c r="B275" s="55"/>
      <c r="C275" s="73" t="s">
        <v>562</v>
      </c>
      <c r="D275" s="73"/>
      <c r="E275" s="73"/>
      <c r="F275" s="73"/>
      <c r="G275" s="73"/>
      <c r="H275" s="73"/>
      <c r="I275" s="42"/>
      <c r="J275" s="53"/>
      <c r="K275" s="40"/>
      <c r="L275" s="42">
        <f>SUM(AY221:AY247)</f>
        <v>0</v>
      </c>
    </row>
    <row r="276" spans="1:83" ht="14.25" x14ac:dyDescent="0.2">
      <c r="A276" s="53"/>
      <c r="B276" s="55"/>
      <c r="C276" s="73" t="s">
        <v>563</v>
      </c>
      <c r="D276" s="73"/>
      <c r="E276" s="73"/>
      <c r="F276" s="74"/>
      <c r="G276" s="43">
        <f>Source!F167</f>
        <v>44.560890000000001</v>
      </c>
      <c r="H276" s="53"/>
      <c r="I276" s="53"/>
      <c r="J276" s="53"/>
      <c r="K276" s="53"/>
      <c r="L276" s="53"/>
    </row>
    <row r="277" spans="1:83" ht="14.25" x14ac:dyDescent="0.2">
      <c r="A277" s="53"/>
      <c r="B277" s="55"/>
      <c r="C277" s="73" t="s">
        <v>564</v>
      </c>
      <c r="D277" s="73"/>
      <c r="E277" s="73"/>
      <c r="F277" s="74"/>
      <c r="G277" s="43">
        <f>Source!F168</f>
        <v>13.760999999999999</v>
      </c>
      <c r="H277" s="53"/>
      <c r="I277" s="53"/>
      <c r="J277" s="53"/>
      <c r="K277" s="53"/>
      <c r="L277" s="53"/>
    </row>
    <row r="280" spans="1:83" ht="16.5" x14ac:dyDescent="0.2">
      <c r="A280" s="78" t="s">
        <v>582</v>
      </c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</row>
    <row r="281" spans="1:83" ht="106.5" x14ac:dyDescent="0.2">
      <c r="A281" s="36" t="s">
        <v>144</v>
      </c>
      <c r="B281" s="38" t="s">
        <v>583</v>
      </c>
      <c r="C281" s="38" t="s">
        <v>584</v>
      </c>
      <c r="D281" s="39" t="str">
        <f>Source!H179</f>
        <v>КОМПЛ</v>
      </c>
      <c r="E281" s="40">
        <f>Source!K179</f>
        <v>1</v>
      </c>
      <c r="F281" s="40"/>
      <c r="G281" s="40">
        <f>Source!I179</f>
        <v>1</v>
      </c>
      <c r="H281" s="42"/>
      <c r="I281" s="41"/>
      <c r="J281" s="42"/>
      <c r="K281" s="41"/>
      <c r="L281" s="42"/>
    </row>
    <row r="282" spans="1:83" ht="38.25" x14ac:dyDescent="0.2">
      <c r="B282" s="59" t="str">
        <f>Source!EO179</f>
        <v>Поправка: 571/пр_2022_т.2_п.4</v>
      </c>
      <c r="C282" s="59" t="str">
        <f>Source!CN179</f>
        <v>Поправка: 571/пр_2022_т.2_п.4  Наименование: При демонтаже (разборке) металлических конструкций</v>
      </c>
    </row>
    <row r="283" spans="1:83" ht="15" x14ac:dyDescent="0.2">
      <c r="A283" s="37"/>
      <c r="B283" s="40">
        <v>1</v>
      </c>
      <c r="C283" s="37" t="s">
        <v>530</v>
      </c>
      <c r="D283" s="39" t="s">
        <v>388</v>
      </c>
      <c r="E283" s="43"/>
      <c r="F283" s="40"/>
      <c r="G283" s="43">
        <f>Source!U179</f>
        <v>5.194</v>
      </c>
      <c r="H283" s="40"/>
      <c r="I283" s="40"/>
      <c r="J283" s="40"/>
      <c r="K283" s="40"/>
      <c r="L283" s="44">
        <f>SUM(L284:L284)-SUMIF(CE284:CE284, 1, L284:L284)</f>
        <v>2593.7800000000002</v>
      </c>
    </row>
    <row r="284" spans="1:83" ht="28.5" x14ac:dyDescent="0.2">
      <c r="A284" s="38"/>
      <c r="B284" s="38" t="s">
        <v>425</v>
      </c>
      <c r="C284" s="38" t="s">
        <v>426</v>
      </c>
      <c r="D284" s="39" t="s">
        <v>388</v>
      </c>
      <c r="E284" s="40">
        <v>7.42</v>
      </c>
      <c r="F284" s="40">
        <f>ROUND(0.7,7)</f>
        <v>0.7</v>
      </c>
      <c r="G284" s="40">
        <f>SmtRes!CX34</f>
        <v>5.194</v>
      </c>
      <c r="H284" s="42"/>
      <c r="I284" s="41"/>
      <c r="J284" s="42">
        <f>SmtRes!CZ34</f>
        <v>499.38</v>
      </c>
      <c r="K284" s="41"/>
      <c r="L284" s="42">
        <f>SmtRes!DI34</f>
        <v>2593.7800000000002</v>
      </c>
    </row>
    <row r="285" spans="1:83" ht="15" x14ac:dyDescent="0.2">
      <c r="A285" s="37"/>
      <c r="B285" s="40">
        <v>2</v>
      </c>
      <c r="C285" s="37" t="s">
        <v>531</v>
      </c>
      <c r="D285" s="39"/>
      <c r="E285" s="43"/>
      <c r="F285" s="40"/>
      <c r="G285" s="43"/>
      <c r="H285" s="40"/>
      <c r="I285" s="40"/>
      <c r="J285" s="40"/>
      <c r="K285" s="40"/>
      <c r="L285" s="44">
        <f>SUM(L286:L290)-SUMIF(CE286:CE290, 1, L286:L290)</f>
        <v>785.01</v>
      </c>
    </row>
    <row r="286" spans="1:83" ht="15" x14ac:dyDescent="0.2">
      <c r="A286" s="37"/>
      <c r="B286" s="40"/>
      <c r="C286" s="37" t="s">
        <v>533</v>
      </c>
      <c r="D286" s="39" t="s">
        <v>388</v>
      </c>
      <c r="E286" s="43"/>
      <c r="F286" s="40"/>
      <c r="G286" s="43">
        <f>Source!V179</f>
        <v>0.71399999999999997</v>
      </c>
      <c r="H286" s="40"/>
      <c r="I286" s="40"/>
      <c r="J286" s="40"/>
      <c r="K286" s="40"/>
      <c r="L286" s="44">
        <f>SUMIF(CE287:CE290, 1, L287:L290)</f>
        <v>411.34000000000003</v>
      </c>
      <c r="CE286">
        <v>1</v>
      </c>
    </row>
    <row r="287" spans="1:83" ht="28.5" x14ac:dyDescent="0.2">
      <c r="A287" s="38"/>
      <c r="B287" s="38" t="s">
        <v>400</v>
      </c>
      <c r="C287" s="38" t="s">
        <v>402</v>
      </c>
      <c r="D287" s="39" t="s">
        <v>190</v>
      </c>
      <c r="E287" s="40">
        <v>0.61</v>
      </c>
      <c r="F287" s="40">
        <f>ROUND(0.7,7)</f>
        <v>0.7</v>
      </c>
      <c r="G287" s="40">
        <f>SmtRes!CX36</f>
        <v>0.42699999999999999</v>
      </c>
      <c r="H287" s="42"/>
      <c r="I287" s="41"/>
      <c r="J287" s="42">
        <f>SmtRes!CZ36</f>
        <v>1472.33</v>
      </c>
      <c r="K287" s="41"/>
      <c r="L287" s="42">
        <f>SmtRes!DG36</f>
        <v>628.67999999999995</v>
      </c>
    </row>
    <row r="288" spans="1:83" ht="28.5" x14ac:dyDescent="0.2">
      <c r="A288" s="38"/>
      <c r="B288" s="38" t="s">
        <v>403</v>
      </c>
      <c r="C288" s="38" t="s">
        <v>569</v>
      </c>
      <c r="D288" s="39" t="s">
        <v>388</v>
      </c>
      <c r="E288" s="40">
        <f>SmtRes!DO36*SmtRes!AT36</f>
        <v>0.61</v>
      </c>
      <c r="F288" s="40">
        <f>ROUND(0.7,7)</f>
        <v>0.7</v>
      </c>
      <c r="G288" s="40">
        <f>SmtRes!DO36*SmtRes!CX36</f>
        <v>0.42699999999999999</v>
      </c>
      <c r="H288" s="42"/>
      <c r="I288" s="41"/>
      <c r="J288" s="42">
        <f>ROUND(SmtRes!AG36/SmtRes!DO36, 2)</f>
        <v>642.05999999999995</v>
      </c>
      <c r="K288" s="41"/>
      <c r="L288" s="42">
        <f>SmtRes!DH36</f>
        <v>274.16000000000003</v>
      </c>
      <c r="CE288">
        <v>1</v>
      </c>
    </row>
    <row r="289" spans="1:83" ht="28.5" x14ac:dyDescent="0.2">
      <c r="A289" s="38"/>
      <c r="B289" s="38" t="s">
        <v>395</v>
      </c>
      <c r="C289" s="38" t="s">
        <v>397</v>
      </c>
      <c r="D289" s="39" t="s">
        <v>190</v>
      </c>
      <c r="E289" s="40">
        <v>0.41</v>
      </c>
      <c r="F289" s="40">
        <f>ROUND(0.7,7)</f>
        <v>0.7</v>
      </c>
      <c r="G289" s="40">
        <f>SmtRes!CX37</f>
        <v>0.28699999999999998</v>
      </c>
      <c r="H289" s="42"/>
      <c r="I289" s="41"/>
      <c r="J289" s="42">
        <f>SmtRes!CZ37</f>
        <v>544.70000000000005</v>
      </c>
      <c r="K289" s="41"/>
      <c r="L289" s="42">
        <f>SmtRes!DG37</f>
        <v>156.33000000000001</v>
      </c>
    </row>
    <row r="290" spans="1:83" ht="28.5" x14ac:dyDescent="0.2">
      <c r="A290" s="38"/>
      <c r="B290" s="38" t="s">
        <v>394</v>
      </c>
      <c r="C290" s="38" t="s">
        <v>532</v>
      </c>
      <c r="D290" s="39" t="s">
        <v>388</v>
      </c>
      <c r="E290" s="40">
        <f>SmtRes!DO37*SmtRes!AT37</f>
        <v>0.41</v>
      </c>
      <c r="F290" s="40">
        <f>ROUND(0.7,7)</f>
        <v>0.7</v>
      </c>
      <c r="G290" s="40">
        <f>SmtRes!DO37*SmtRes!CX37</f>
        <v>0.28699999999999998</v>
      </c>
      <c r="H290" s="42"/>
      <c r="I290" s="41"/>
      <c r="J290" s="42">
        <f>ROUND(SmtRes!AG37/SmtRes!DO37, 2)</f>
        <v>477.98</v>
      </c>
      <c r="K290" s="41"/>
      <c r="L290" s="42">
        <f>SmtRes!DH37</f>
        <v>137.18</v>
      </c>
      <c r="CE290">
        <v>1</v>
      </c>
    </row>
    <row r="291" spans="1:83" ht="15" x14ac:dyDescent="0.2">
      <c r="A291" s="37"/>
      <c r="B291" s="40">
        <v>4</v>
      </c>
      <c r="C291" s="37" t="s">
        <v>570</v>
      </c>
      <c r="D291" s="39"/>
      <c r="E291" s="43"/>
      <c r="F291" s="40"/>
      <c r="G291" s="43"/>
      <c r="H291" s="40"/>
      <c r="I291" s="40"/>
      <c r="J291" s="40"/>
      <c r="K291" s="40"/>
      <c r="L291" s="44">
        <f>SUM(L292:L296)-SUMIF(CE292:CE296, 1, L292:L296)</f>
        <v>0</v>
      </c>
    </row>
    <row r="292" spans="1:83" ht="14.25" x14ac:dyDescent="0.2">
      <c r="A292" s="38"/>
      <c r="B292" s="38" t="s">
        <v>427</v>
      </c>
      <c r="C292" s="38" t="s">
        <v>429</v>
      </c>
      <c r="D292" s="39" t="s">
        <v>407</v>
      </c>
      <c r="E292" s="40">
        <v>0.01</v>
      </c>
      <c r="F292" s="40">
        <f t="shared" ref="F292:F301" si="1">ROUND(0,7)</f>
        <v>0</v>
      </c>
      <c r="G292" s="40">
        <f>SmtRes!CX38</f>
        <v>0</v>
      </c>
      <c r="H292" s="42">
        <f>SmtRes!CZ38</f>
        <v>238.29</v>
      </c>
      <c r="I292" s="41">
        <f>SmtRes!AI38</f>
        <v>2.0699999999999998</v>
      </c>
      <c r="J292" s="42">
        <f>ROUND(H292*I292, 2)</f>
        <v>493.26</v>
      </c>
      <c r="K292" s="41"/>
      <c r="L292" s="42">
        <f>SmtRes!DF38</f>
        <v>0</v>
      </c>
    </row>
    <row r="293" spans="1:83" ht="14.25" x14ac:dyDescent="0.2">
      <c r="A293" s="38"/>
      <c r="B293" s="38" t="s">
        <v>430</v>
      </c>
      <c r="C293" s="38" t="s">
        <v>432</v>
      </c>
      <c r="D293" s="39" t="s">
        <v>407</v>
      </c>
      <c r="E293" s="40">
        <v>0.03</v>
      </c>
      <c r="F293" s="40">
        <f t="shared" si="1"/>
        <v>0</v>
      </c>
      <c r="G293" s="40">
        <f>SmtRes!CX39</f>
        <v>0</v>
      </c>
      <c r="H293" s="42">
        <f>SmtRes!CZ39</f>
        <v>80.02</v>
      </c>
      <c r="I293" s="41">
        <f>SmtRes!AI39</f>
        <v>2.0699999999999998</v>
      </c>
      <c r="J293" s="42">
        <f>ROUND(H293*I293, 2)</f>
        <v>165.64</v>
      </c>
      <c r="K293" s="41"/>
      <c r="L293" s="42">
        <f>SmtRes!DF39</f>
        <v>0</v>
      </c>
    </row>
    <row r="294" spans="1:83" ht="14.25" x14ac:dyDescent="0.2">
      <c r="A294" s="38"/>
      <c r="B294" s="38" t="s">
        <v>433</v>
      </c>
      <c r="C294" s="38" t="s">
        <v>435</v>
      </c>
      <c r="D294" s="39" t="s">
        <v>407</v>
      </c>
      <c r="E294" s="40">
        <v>0.02</v>
      </c>
      <c r="F294" s="40">
        <f t="shared" si="1"/>
        <v>0</v>
      </c>
      <c r="G294" s="40">
        <f>SmtRes!CX40</f>
        <v>0</v>
      </c>
      <c r="H294" s="42">
        <f>SmtRes!CZ40</f>
        <v>56.11</v>
      </c>
      <c r="I294" s="41">
        <f>SmtRes!AI40</f>
        <v>1.58</v>
      </c>
      <c r="J294" s="42">
        <f>ROUND(H294*I294, 2)</f>
        <v>88.65</v>
      </c>
      <c r="K294" s="41"/>
      <c r="L294" s="42">
        <f>SmtRes!DF40</f>
        <v>0</v>
      </c>
    </row>
    <row r="295" spans="1:83" ht="14.25" x14ac:dyDescent="0.2">
      <c r="A295" s="38"/>
      <c r="B295" s="38" t="s">
        <v>436</v>
      </c>
      <c r="C295" s="38" t="s">
        <v>438</v>
      </c>
      <c r="D295" s="39" t="s">
        <v>439</v>
      </c>
      <c r="E295" s="40">
        <v>1E-4</v>
      </c>
      <c r="F295" s="40">
        <f t="shared" si="1"/>
        <v>0</v>
      </c>
      <c r="G295" s="40">
        <f>SmtRes!CX41</f>
        <v>0</v>
      </c>
      <c r="H295" s="42">
        <f>SmtRes!CZ41</f>
        <v>80020.98</v>
      </c>
      <c r="I295" s="41">
        <f>SmtRes!AI41</f>
        <v>1.02</v>
      </c>
      <c r="J295" s="42">
        <f>ROUND(H295*I295, 2)</f>
        <v>81621.399999999994</v>
      </c>
      <c r="K295" s="41"/>
      <c r="L295" s="42">
        <f>SmtRes!DF41</f>
        <v>0</v>
      </c>
    </row>
    <row r="296" spans="1:83" ht="14.25" x14ac:dyDescent="0.2">
      <c r="A296" s="38"/>
      <c r="B296" s="38" t="s">
        <v>440</v>
      </c>
      <c r="C296" s="38" t="s">
        <v>442</v>
      </c>
      <c r="D296" s="39" t="s">
        <v>407</v>
      </c>
      <c r="E296" s="40">
        <v>0.12</v>
      </c>
      <c r="F296" s="40">
        <f t="shared" si="1"/>
        <v>0</v>
      </c>
      <c r="G296" s="40">
        <f>SmtRes!CX42</f>
        <v>0</v>
      </c>
      <c r="H296" s="42">
        <f>SmtRes!CZ42</f>
        <v>60.6</v>
      </c>
      <c r="I296" s="41">
        <f>SmtRes!AI42</f>
        <v>1.1200000000000001</v>
      </c>
      <c r="J296" s="42">
        <f>ROUND(H296*I296, 2)</f>
        <v>67.87</v>
      </c>
      <c r="K296" s="41"/>
      <c r="L296" s="42">
        <f>SmtRes!DF42</f>
        <v>0</v>
      </c>
    </row>
    <row r="297" spans="1:83" ht="14.25" x14ac:dyDescent="0.2">
      <c r="A297" s="38"/>
      <c r="B297" s="38" t="str">
        <f>EtalonRes!I46</f>
        <v>07.2.07.13</v>
      </c>
      <c r="C297" s="38" t="str">
        <f>EtalonRes!K46</f>
        <v>Хомуты стальные</v>
      </c>
      <c r="D297" s="39" t="str">
        <f>EtalonRes!O46</f>
        <v>кг</v>
      </c>
      <c r="E297" s="40">
        <f>EtalonRes!X46</f>
        <v>0</v>
      </c>
      <c r="F297" s="40">
        <f t="shared" si="1"/>
        <v>0</v>
      </c>
      <c r="G297" s="40">
        <f>ROUND(EtalonRes!AG46*Source!I179, 7)</f>
        <v>0</v>
      </c>
      <c r="H297" s="42"/>
      <c r="I297" s="41"/>
      <c r="J297" s="42"/>
      <c r="K297" s="41"/>
      <c r="L297" s="42"/>
    </row>
    <row r="298" spans="1:83" ht="14.25" x14ac:dyDescent="0.2">
      <c r="A298" s="38"/>
      <c r="B298" s="38" t="str">
        <f>EtalonRes!I47</f>
        <v>08.3.04.02</v>
      </c>
      <c r="C298" s="38" t="str">
        <f>EtalonRes!K47</f>
        <v>Сталь стержневая диаметром до 10 мм</v>
      </c>
      <c r="D298" s="39" t="str">
        <f>EtalonRes!O47</f>
        <v>т</v>
      </c>
      <c r="E298" s="40">
        <f>EtalonRes!X47</f>
        <v>0</v>
      </c>
      <c r="F298" s="40">
        <f t="shared" si="1"/>
        <v>0</v>
      </c>
      <c r="G298" s="40">
        <f>ROUND(EtalonRes!AG47*Source!I179, 7)</f>
        <v>0</v>
      </c>
      <c r="H298" s="42"/>
      <c r="I298" s="41"/>
      <c r="J298" s="42"/>
      <c r="K298" s="41"/>
      <c r="L298" s="42"/>
    </row>
    <row r="299" spans="1:83" ht="28.5" x14ac:dyDescent="0.2">
      <c r="A299" s="38"/>
      <c r="B299" s="38" t="str">
        <f>EtalonRes!I50</f>
        <v>21.2.01.02</v>
      </c>
      <c r="C299" s="38" t="str">
        <f>EtalonRes!K50</f>
        <v>Провода неизолированные для воздушных линий электропередач</v>
      </c>
      <c r="D299" s="39" t="str">
        <f>EtalonRes!O50</f>
        <v>т</v>
      </c>
      <c r="E299" s="40">
        <f>EtalonRes!X50</f>
        <v>0</v>
      </c>
      <c r="F299" s="40">
        <f t="shared" si="1"/>
        <v>0</v>
      </c>
      <c r="G299" s="40">
        <f>ROUND(EtalonRes!AG50*Source!I179, 7)</f>
        <v>0</v>
      </c>
      <c r="H299" s="42"/>
      <c r="I299" s="41"/>
      <c r="J299" s="42"/>
      <c r="K299" s="41"/>
      <c r="L299" s="42"/>
    </row>
    <row r="300" spans="1:83" ht="28.5" x14ac:dyDescent="0.2">
      <c r="A300" s="38"/>
      <c r="B300" s="38" t="str">
        <f>EtalonRes!I51</f>
        <v>22.2.01.04</v>
      </c>
      <c r="C300" s="38" t="str">
        <f>EtalonRes!K51</f>
        <v>Изоляторы линейные штыревые фарфоровые</v>
      </c>
      <c r="D300" s="39" t="str">
        <f>EtalonRes!O51</f>
        <v>ШТ</v>
      </c>
      <c r="E300" s="40">
        <f>EtalonRes!X51</f>
        <v>0</v>
      </c>
      <c r="F300" s="40">
        <f t="shared" si="1"/>
        <v>0</v>
      </c>
      <c r="G300" s="40">
        <f>ROUND(EtalonRes!AG51*Source!I179, 7)</f>
        <v>0</v>
      </c>
      <c r="H300" s="42"/>
      <c r="I300" s="41"/>
      <c r="J300" s="42"/>
      <c r="K300" s="41"/>
      <c r="L300" s="42"/>
    </row>
    <row r="301" spans="1:83" ht="14.25" x14ac:dyDescent="0.2">
      <c r="A301" s="38"/>
      <c r="B301" s="38" t="str">
        <f>EtalonRes!I52</f>
        <v>22.2.02.03</v>
      </c>
      <c r="C301" s="45" t="str">
        <f>EtalonRes!K52</f>
        <v>Детали крепления стальные</v>
      </c>
      <c r="D301" s="46" t="str">
        <f>EtalonRes!O52</f>
        <v>кг</v>
      </c>
      <c r="E301" s="47">
        <f>EtalonRes!X52</f>
        <v>0</v>
      </c>
      <c r="F301" s="47">
        <f t="shared" si="1"/>
        <v>0</v>
      </c>
      <c r="G301" s="47">
        <f>ROUND(EtalonRes!AG52*Source!I179, 7)</f>
        <v>0</v>
      </c>
      <c r="H301" s="48"/>
      <c r="I301" s="49"/>
      <c r="J301" s="48"/>
      <c r="K301" s="49"/>
      <c r="L301" s="48"/>
    </row>
    <row r="302" spans="1:83" ht="15" x14ac:dyDescent="0.2">
      <c r="A302" s="38"/>
      <c r="B302" s="38"/>
      <c r="C302" s="52" t="s">
        <v>534</v>
      </c>
      <c r="D302" s="39"/>
      <c r="E302" s="40"/>
      <c r="F302" s="40"/>
      <c r="G302" s="40"/>
      <c r="H302" s="42"/>
      <c r="I302" s="41"/>
      <c r="J302" s="42"/>
      <c r="K302" s="41"/>
      <c r="L302" s="42">
        <f>L283+L285+L286+L291</f>
        <v>3790.13</v>
      </c>
    </row>
    <row r="303" spans="1:83" ht="14.25" x14ac:dyDescent="0.2">
      <c r="A303" s="38"/>
      <c r="B303" s="38"/>
      <c r="C303" s="38" t="s">
        <v>535</v>
      </c>
      <c r="D303" s="39"/>
      <c r="E303" s="40"/>
      <c r="F303" s="40"/>
      <c r="G303" s="40"/>
      <c r="H303" s="42"/>
      <c r="I303" s="41"/>
      <c r="J303" s="42"/>
      <c r="K303" s="41"/>
      <c r="L303" s="42">
        <f>SUM(AR281:AR306)+SUM(AS281:AS306)+SUM(AT281:AT306)+SUM(AU281:AU306)+SUM(AV281:AV306)</f>
        <v>3005.1200000000003</v>
      </c>
    </row>
    <row r="304" spans="1:83" ht="14.25" x14ac:dyDescent="0.2">
      <c r="A304" s="38"/>
      <c r="B304" s="38" t="s">
        <v>25</v>
      </c>
      <c r="C304" s="38" t="s">
        <v>536</v>
      </c>
      <c r="D304" s="39" t="s">
        <v>171</v>
      </c>
      <c r="E304" s="40">
        <f>Source!BZ179</f>
        <v>103</v>
      </c>
      <c r="F304" s="40"/>
      <c r="G304" s="40">
        <f>Source!AT179</f>
        <v>103</v>
      </c>
      <c r="H304" s="42"/>
      <c r="I304" s="41"/>
      <c r="J304" s="42"/>
      <c r="K304" s="41"/>
      <c r="L304" s="42">
        <f>SUM(AZ281:AZ306)</f>
        <v>3095.27</v>
      </c>
    </row>
    <row r="305" spans="1:83" ht="14.25" x14ac:dyDescent="0.2">
      <c r="A305" s="45"/>
      <c r="B305" s="45" t="s">
        <v>26</v>
      </c>
      <c r="C305" s="45" t="s">
        <v>537</v>
      </c>
      <c r="D305" s="46" t="s">
        <v>171</v>
      </c>
      <c r="E305" s="47">
        <f>Source!CA179</f>
        <v>60</v>
      </c>
      <c r="F305" s="47"/>
      <c r="G305" s="47">
        <f>Source!AU179</f>
        <v>60</v>
      </c>
      <c r="H305" s="48"/>
      <c r="I305" s="49"/>
      <c r="J305" s="48"/>
      <c r="K305" s="49"/>
      <c r="L305" s="48">
        <f>SUM(BA281:BA306)</f>
        <v>1803.07</v>
      </c>
    </row>
    <row r="306" spans="1:83" ht="15" x14ac:dyDescent="0.2">
      <c r="C306" s="79" t="s">
        <v>538</v>
      </c>
      <c r="D306" s="79"/>
      <c r="E306" s="79"/>
      <c r="F306" s="79"/>
      <c r="G306" s="79"/>
      <c r="H306" s="79"/>
      <c r="I306" s="80">
        <f>K306/E281</f>
        <v>8688.4699999999993</v>
      </c>
      <c r="J306" s="80"/>
      <c r="K306" s="80">
        <f>L283+L285+L291+L304+L305+L286</f>
        <v>8688.4699999999993</v>
      </c>
      <c r="L306" s="80"/>
      <c r="AD306">
        <f>ROUND((Source!AT179/100)*((ROUND(SUMIF(SmtRes!AQ34:'SmtRes'!AQ42,"=1",SmtRes!AD34:'SmtRes'!AD42)*Source!I179, 2)+ROUND(SUMIF(SmtRes!AQ34:'SmtRes'!AQ42,"=1",SmtRes!AC34:'SmtRes'!AC42)*Source!I179, 2))), 2)</f>
        <v>1668</v>
      </c>
      <c r="AE306">
        <f>ROUND((Source!AU179/100)*((ROUND(SUMIF(SmtRes!AQ34:'SmtRes'!AQ42,"=1",SmtRes!AD34:'SmtRes'!AD42)*Source!I179, 2)+ROUND(SUMIF(SmtRes!AQ34:'SmtRes'!AQ42,"=1",SmtRes!AC34:'SmtRes'!AC42)*Source!I179, 2))), 2)</f>
        <v>971.65</v>
      </c>
      <c r="AN306" s="50">
        <f>L283+L285+L291+L304+L305+L286</f>
        <v>8688.4699999999993</v>
      </c>
      <c r="AO306" s="50">
        <f>L285</f>
        <v>785.01</v>
      </c>
      <c r="AQ306" t="s">
        <v>539</v>
      </c>
      <c r="AR306" s="50">
        <f>L283</f>
        <v>2593.7800000000002</v>
      </c>
      <c r="AT306" s="50">
        <f>L286</f>
        <v>411.34000000000003</v>
      </c>
      <c r="AV306" t="s">
        <v>539</v>
      </c>
      <c r="AW306" s="50">
        <f>L291</f>
        <v>0</v>
      </c>
      <c r="AZ306">
        <f>Source!X179</f>
        <v>3095.27</v>
      </c>
      <c r="BA306">
        <f>Source!Y179</f>
        <v>1803.07</v>
      </c>
      <c r="CD306">
        <v>1</v>
      </c>
    </row>
    <row r="307" spans="1:83" ht="68.25" x14ac:dyDescent="0.2">
      <c r="A307" s="36" t="s">
        <v>152</v>
      </c>
      <c r="B307" s="38" t="s">
        <v>583</v>
      </c>
      <c r="C307" s="38" t="s">
        <v>585</v>
      </c>
      <c r="D307" s="39" t="str">
        <f>Source!H180</f>
        <v>КОМПЛ</v>
      </c>
      <c r="E307" s="40">
        <f>Source!K180</f>
        <v>1</v>
      </c>
      <c r="F307" s="40"/>
      <c r="G307" s="40">
        <f>Source!I180</f>
        <v>1</v>
      </c>
      <c r="H307" s="42"/>
      <c r="I307" s="41"/>
      <c r="J307" s="42"/>
      <c r="K307" s="41"/>
      <c r="L307" s="42"/>
    </row>
    <row r="308" spans="1:83" ht="15" x14ac:dyDescent="0.2">
      <c r="A308" s="37"/>
      <c r="B308" s="40">
        <v>1</v>
      </c>
      <c r="C308" s="37" t="s">
        <v>530</v>
      </c>
      <c r="D308" s="39" t="s">
        <v>388</v>
      </c>
      <c r="E308" s="43"/>
      <c r="F308" s="40"/>
      <c r="G308" s="43">
        <f>Source!U180</f>
        <v>7.42</v>
      </c>
      <c r="H308" s="40"/>
      <c r="I308" s="40"/>
      <c r="J308" s="40"/>
      <c r="K308" s="40"/>
      <c r="L308" s="44">
        <f>SUM(L309:L309)-SUMIF(CE309:CE309, 1, L309:L309)</f>
        <v>3705.4</v>
      </c>
    </row>
    <row r="309" spans="1:83" ht="28.5" x14ac:dyDescent="0.2">
      <c r="A309" s="38"/>
      <c r="B309" s="38" t="s">
        <v>425</v>
      </c>
      <c r="C309" s="38" t="s">
        <v>426</v>
      </c>
      <c r="D309" s="39" t="s">
        <v>388</v>
      </c>
      <c r="E309" s="40">
        <v>7.42</v>
      </c>
      <c r="F309" s="40"/>
      <c r="G309" s="40">
        <f>SmtRes!CX43</f>
        <v>7.42</v>
      </c>
      <c r="H309" s="42"/>
      <c r="I309" s="41"/>
      <c r="J309" s="42">
        <f>SmtRes!CZ43</f>
        <v>499.38</v>
      </c>
      <c r="K309" s="41"/>
      <c r="L309" s="42">
        <f>SmtRes!DI43</f>
        <v>3705.4</v>
      </c>
    </row>
    <row r="310" spans="1:83" ht="15" x14ac:dyDescent="0.2">
      <c r="A310" s="37"/>
      <c r="B310" s="40">
        <v>2</v>
      </c>
      <c r="C310" s="37" t="s">
        <v>531</v>
      </c>
      <c r="D310" s="39"/>
      <c r="E310" s="43"/>
      <c r="F310" s="40"/>
      <c r="G310" s="43"/>
      <c r="H310" s="40"/>
      <c r="I310" s="40"/>
      <c r="J310" s="40"/>
      <c r="K310" s="40"/>
      <c r="L310" s="44">
        <f>SUM(L311:L315)-SUMIF(CE311:CE315, 1, L311:L315)</f>
        <v>1121.45</v>
      </c>
    </row>
    <row r="311" spans="1:83" ht="15" x14ac:dyDescent="0.2">
      <c r="A311" s="37"/>
      <c r="B311" s="40"/>
      <c r="C311" s="37" t="s">
        <v>533</v>
      </c>
      <c r="D311" s="39" t="s">
        <v>388</v>
      </c>
      <c r="E311" s="43"/>
      <c r="F311" s="40"/>
      <c r="G311" s="43">
        <f>Source!V180</f>
        <v>1.02</v>
      </c>
      <c r="H311" s="40"/>
      <c r="I311" s="40"/>
      <c r="J311" s="40"/>
      <c r="K311" s="40"/>
      <c r="L311" s="44">
        <f>SUMIF(CE312:CE315, 1, L312:L315)</f>
        <v>587.63</v>
      </c>
      <c r="CE311">
        <v>1</v>
      </c>
    </row>
    <row r="312" spans="1:83" ht="28.5" x14ac:dyDescent="0.2">
      <c r="A312" s="38"/>
      <c r="B312" s="38" t="s">
        <v>400</v>
      </c>
      <c r="C312" s="38" t="s">
        <v>402</v>
      </c>
      <c r="D312" s="39" t="s">
        <v>190</v>
      </c>
      <c r="E312" s="40">
        <v>0.61</v>
      </c>
      <c r="F312" s="40"/>
      <c r="G312" s="40">
        <f>SmtRes!CX45</f>
        <v>0.61</v>
      </c>
      <c r="H312" s="42"/>
      <c r="I312" s="41"/>
      <c r="J312" s="42">
        <f>SmtRes!CZ45</f>
        <v>1472.33</v>
      </c>
      <c r="K312" s="41"/>
      <c r="L312" s="42">
        <f>SmtRes!DG45</f>
        <v>898.12</v>
      </c>
    </row>
    <row r="313" spans="1:83" ht="28.5" x14ac:dyDescent="0.2">
      <c r="A313" s="38"/>
      <c r="B313" s="38" t="s">
        <v>403</v>
      </c>
      <c r="C313" s="38" t="s">
        <v>569</v>
      </c>
      <c r="D313" s="39" t="s">
        <v>388</v>
      </c>
      <c r="E313" s="40">
        <f>SmtRes!DO45*SmtRes!AT45</f>
        <v>0.61</v>
      </c>
      <c r="F313" s="40"/>
      <c r="G313" s="40">
        <f>SmtRes!DO45*SmtRes!CX45</f>
        <v>0.61</v>
      </c>
      <c r="H313" s="42"/>
      <c r="I313" s="41"/>
      <c r="J313" s="42">
        <f>ROUND(SmtRes!AG45/SmtRes!DO45, 2)</f>
        <v>642.05999999999995</v>
      </c>
      <c r="K313" s="41"/>
      <c r="L313" s="42">
        <f>SmtRes!DH45</f>
        <v>391.66</v>
      </c>
      <c r="CE313">
        <v>1</v>
      </c>
    </row>
    <row r="314" spans="1:83" ht="28.5" x14ac:dyDescent="0.2">
      <c r="A314" s="38"/>
      <c r="B314" s="38" t="s">
        <v>395</v>
      </c>
      <c r="C314" s="38" t="s">
        <v>397</v>
      </c>
      <c r="D314" s="39" t="s">
        <v>190</v>
      </c>
      <c r="E314" s="40">
        <v>0.41</v>
      </c>
      <c r="F314" s="40"/>
      <c r="G314" s="40">
        <f>SmtRes!CX46</f>
        <v>0.41</v>
      </c>
      <c r="H314" s="42"/>
      <c r="I314" s="41"/>
      <c r="J314" s="42">
        <f>SmtRes!CZ46</f>
        <v>544.70000000000005</v>
      </c>
      <c r="K314" s="41"/>
      <c r="L314" s="42">
        <f>SmtRes!DG46</f>
        <v>223.33</v>
      </c>
    </row>
    <row r="315" spans="1:83" ht="28.5" x14ac:dyDescent="0.2">
      <c r="A315" s="38"/>
      <c r="B315" s="38" t="s">
        <v>394</v>
      </c>
      <c r="C315" s="38" t="s">
        <v>532</v>
      </c>
      <c r="D315" s="39" t="s">
        <v>388</v>
      </c>
      <c r="E315" s="40">
        <f>SmtRes!DO46*SmtRes!AT46</f>
        <v>0.41</v>
      </c>
      <c r="F315" s="40"/>
      <c r="G315" s="40">
        <f>SmtRes!DO46*SmtRes!CX46</f>
        <v>0.41</v>
      </c>
      <c r="H315" s="42"/>
      <c r="I315" s="41"/>
      <c r="J315" s="42">
        <f>ROUND(SmtRes!AG46/SmtRes!DO46, 2)</f>
        <v>477.98</v>
      </c>
      <c r="K315" s="41"/>
      <c r="L315" s="42">
        <f>SmtRes!DH46</f>
        <v>195.97</v>
      </c>
      <c r="CE315">
        <v>1</v>
      </c>
    </row>
    <row r="316" spans="1:83" ht="15" x14ac:dyDescent="0.2">
      <c r="A316" s="37"/>
      <c r="B316" s="40">
        <v>4</v>
      </c>
      <c r="C316" s="37" t="s">
        <v>570</v>
      </c>
      <c r="D316" s="39"/>
      <c r="E316" s="43"/>
      <c r="F316" s="40"/>
      <c r="G316" s="43"/>
      <c r="H316" s="40"/>
      <c r="I316" s="40"/>
      <c r="J316" s="40"/>
      <c r="K316" s="40"/>
      <c r="L316" s="44">
        <f>SUM(L317:L321)-SUMIF(CE317:CE321, 1, L317:L321)</f>
        <v>0</v>
      </c>
    </row>
    <row r="317" spans="1:83" ht="14.25" x14ac:dyDescent="0.2">
      <c r="A317" s="38"/>
      <c r="B317" s="38" t="s">
        <v>427</v>
      </c>
      <c r="C317" s="38" t="s">
        <v>429</v>
      </c>
      <c r="D317" s="39" t="s">
        <v>407</v>
      </c>
      <c r="E317" s="40">
        <v>0.01</v>
      </c>
      <c r="F317" s="40">
        <f t="shared" ref="F317:F326" si="2">ROUND(0,7)</f>
        <v>0</v>
      </c>
      <c r="G317" s="40">
        <f>SmtRes!CX47</f>
        <v>0</v>
      </c>
      <c r="H317" s="42">
        <f>SmtRes!CZ47</f>
        <v>238.29</v>
      </c>
      <c r="I317" s="41">
        <f>SmtRes!AI47</f>
        <v>2.0699999999999998</v>
      </c>
      <c r="J317" s="42">
        <f>ROUND(H317*I317, 2)</f>
        <v>493.26</v>
      </c>
      <c r="K317" s="41"/>
      <c r="L317" s="42">
        <f>SmtRes!DF47</f>
        <v>0</v>
      </c>
    </row>
    <row r="318" spans="1:83" ht="14.25" x14ac:dyDescent="0.2">
      <c r="A318" s="38"/>
      <c r="B318" s="38" t="s">
        <v>430</v>
      </c>
      <c r="C318" s="38" t="s">
        <v>432</v>
      </c>
      <c r="D318" s="39" t="s">
        <v>407</v>
      </c>
      <c r="E318" s="40">
        <v>0.03</v>
      </c>
      <c r="F318" s="40">
        <f t="shared" si="2"/>
        <v>0</v>
      </c>
      <c r="G318" s="40">
        <f>SmtRes!CX48</f>
        <v>0</v>
      </c>
      <c r="H318" s="42">
        <f>SmtRes!CZ48</f>
        <v>80.02</v>
      </c>
      <c r="I318" s="41">
        <f>SmtRes!AI48</f>
        <v>2.0699999999999998</v>
      </c>
      <c r="J318" s="42">
        <f>ROUND(H318*I318, 2)</f>
        <v>165.64</v>
      </c>
      <c r="K318" s="41"/>
      <c r="L318" s="42">
        <f>SmtRes!DF48</f>
        <v>0</v>
      </c>
    </row>
    <row r="319" spans="1:83" ht="14.25" x14ac:dyDescent="0.2">
      <c r="A319" s="38"/>
      <c r="B319" s="38" t="s">
        <v>433</v>
      </c>
      <c r="C319" s="38" t="s">
        <v>435</v>
      </c>
      <c r="D319" s="39" t="s">
        <v>407</v>
      </c>
      <c r="E319" s="40">
        <v>0.02</v>
      </c>
      <c r="F319" s="40">
        <f t="shared" si="2"/>
        <v>0</v>
      </c>
      <c r="G319" s="40">
        <f>SmtRes!CX49</f>
        <v>0</v>
      </c>
      <c r="H319" s="42">
        <f>SmtRes!CZ49</f>
        <v>56.11</v>
      </c>
      <c r="I319" s="41">
        <f>SmtRes!AI49</f>
        <v>1.58</v>
      </c>
      <c r="J319" s="42">
        <f>ROUND(H319*I319, 2)</f>
        <v>88.65</v>
      </c>
      <c r="K319" s="41"/>
      <c r="L319" s="42">
        <f>SmtRes!DF49</f>
        <v>0</v>
      </c>
    </row>
    <row r="320" spans="1:83" ht="14.25" x14ac:dyDescent="0.2">
      <c r="A320" s="38"/>
      <c r="B320" s="38" t="s">
        <v>436</v>
      </c>
      <c r="C320" s="38" t="s">
        <v>438</v>
      </c>
      <c r="D320" s="39" t="s">
        <v>439</v>
      </c>
      <c r="E320" s="40">
        <v>1E-4</v>
      </c>
      <c r="F320" s="40">
        <f t="shared" si="2"/>
        <v>0</v>
      </c>
      <c r="G320" s="40">
        <f>SmtRes!CX50</f>
        <v>0</v>
      </c>
      <c r="H320" s="42">
        <f>SmtRes!CZ50</f>
        <v>80020.98</v>
      </c>
      <c r="I320" s="41">
        <f>SmtRes!AI50</f>
        <v>1.02</v>
      </c>
      <c r="J320" s="42">
        <f>ROUND(H320*I320, 2)</f>
        <v>81621.399999999994</v>
      </c>
      <c r="K320" s="41"/>
      <c r="L320" s="42">
        <f>SmtRes!DF50</f>
        <v>0</v>
      </c>
    </row>
    <row r="321" spans="1:83" ht="14.25" x14ac:dyDescent="0.2">
      <c r="A321" s="38"/>
      <c r="B321" s="38" t="s">
        <v>440</v>
      </c>
      <c r="C321" s="38" t="s">
        <v>442</v>
      </c>
      <c r="D321" s="39" t="s">
        <v>407</v>
      </c>
      <c r="E321" s="40">
        <v>0.12</v>
      </c>
      <c r="F321" s="40">
        <f t="shared" si="2"/>
        <v>0</v>
      </c>
      <c r="G321" s="40">
        <f>SmtRes!CX51</f>
        <v>0</v>
      </c>
      <c r="H321" s="42">
        <f>SmtRes!CZ51</f>
        <v>60.6</v>
      </c>
      <c r="I321" s="41">
        <f>SmtRes!AI51</f>
        <v>1.1200000000000001</v>
      </c>
      <c r="J321" s="42">
        <f>ROUND(H321*I321, 2)</f>
        <v>67.87</v>
      </c>
      <c r="K321" s="41"/>
      <c r="L321" s="42">
        <f>SmtRes!DF51</f>
        <v>0</v>
      </c>
    </row>
    <row r="322" spans="1:83" ht="14.25" x14ac:dyDescent="0.2">
      <c r="A322" s="38"/>
      <c r="B322" s="38" t="str">
        <f>EtalonRes!I61</f>
        <v>07.2.07.13</v>
      </c>
      <c r="C322" s="38" t="str">
        <f>EtalonRes!K61</f>
        <v>Хомуты стальные</v>
      </c>
      <c r="D322" s="39" t="str">
        <f>EtalonRes!O61</f>
        <v>кг</v>
      </c>
      <c r="E322" s="40">
        <f>EtalonRes!X61</f>
        <v>0</v>
      </c>
      <c r="F322" s="40">
        <f t="shared" si="2"/>
        <v>0</v>
      </c>
      <c r="G322" s="40">
        <f>ROUND(EtalonRes!AG61*Source!I180, 7)</f>
        <v>0</v>
      </c>
      <c r="H322" s="42"/>
      <c r="I322" s="41"/>
      <c r="J322" s="42"/>
      <c r="K322" s="41"/>
      <c r="L322" s="42"/>
    </row>
    <row r="323" spans="1:83" ht="14.25" x14ac:dyDescent="0.2">
      <c r="A323" s="38"/>
      <c r="B323" s="38" t="str">
        <f>EtalonRes!I62</f>
        <v>08.3.04.02</v>
      </c>
      <c r="C323" s="38" t="str">
        <f>EtalonRes!K62</f>
        <v>Сталь стержневая диаметром до 10 мм</v>
      </c>
      <c r="D323" s="39" t="str">
        <f>EtalonRes!O62</f>
        <v>т</v>
      </c>
      <c r="E323" s="40">
        <f>EtalonRes!X62</f>
        <v>0</v>
      </c>
      <c r="F323" s="40">
        <f t="shared" si="2"/>
        <v>0</v>
      </c>
      <c r="G323" s="40">
        <f>ROUND(EtalonRes!AG62*Source!I180, 7)</f>
        <v>0</v>
      </c>
      <c r="H323" s="42"/>
      <c r="I323" s="41"/>
      <c r="J323" s="42"/>
      <c r="K323" s="41"/>
      <c r="L323" s="42"/>
    </row>
    <row r="324" spans="1:83" ht="28.5" x14ac:dyDescent="0.2">
      <c r="A324" s="38"/>
      <c r="B324" s="38" t="str">
        <f>EtalonRes!I65</f>
        <v>21.2.01.02</v>
      </c>
      <c r="C324" s="38" t="str">
        <f>EtalonRes!K65</f>
        <v>Провода неизолированные для воздушных линий электропередач</v>
      </c>
      <c r="D324" s="39" t="str">
        <f>EtalonRes!O65</f>
        <v>т</v>
      </c>
      <c r="E324" s="40">
        <f>EtalonRes!X65</f>
        <v>0</v>
      </c>
      <c r="F324" s="40">
        <f t="shared" si="2"/>
        <v>0</v>
      </c>
      <c r="G324" s="40">
        <f>ROUND(EtalonRes!AG65*Source!I180, 7)</f>
        <v>0</v>
      </c>
      <c r="H324" s="42"/>
      <c r="I324" s="41"/>
      <c r="J324" s="42"/>
      <c r="K324" s="41"/>
      <c r="L324" s="42"/>
    </row>
    <row r="325" spans="1:83" ht="28.5" x14ac:dyDescent="0.2">
      <c r="A325" s="38"/>
      <c r="B325" s="38" t="str">
        <f>EtalonRes!I66</f>
        <v>22.2.01.04</v>
      </c>
      <c r="C325" s="38" t="str">
        <f>EtalonRes!K66</f>
        <v>Изоляторы линейные штыревые фарфоровые</v>
      </c>
      <c r="D325" s="39" t="str">
        <f>EtalonRes!O66</f>
        <v>ШТ</v>
      </c>
      <c r="E325" s="40">
        <f>EtalonRes!X66</f>
        <v>0</v>
      </c>
      <c r="F325" s="40">
        <f t="shared" si="2"/>
        <v>0</v>
      </c>
      <c r="G325" s="40">
        <f>ROUND(EtalonRes!AG66*Source!I180, 7)</f>
        <v>0</v>
      </c>
      <c r="H325" s="42"/>
      <c r="I325" s="41"/>
      <c r="J325" s="42"/>
      <c r="K325" s="41"/>
      <c r="L325" s="42"/>
    </row>
    <row r="326" spans="1:83" ht="14.25" x14ac:dyDescent="0.2">
      <c r="A326" s="38"/>
      <c r="B326" s="38" t="str">
        <f>EtalonRes!I67</f>
        <v>22.2.02.03</v>
      </c>
      <c r="C326" s="45" t="str">
        <f>EtalonRes!K67</f>
        <v>Детали крепления стальные</v>
      </c>
      <c r="D326" s="46" t="str">
        <f>EtalonRes!O67</f>
        <v>кг</v>
      </c>
      <c r="E326" s="47">
        <f>EtalonRes!X67</f>
        <v>0</v>
      </c>
      <c r="F326" s="47">
        <f t="shared" si="2"/>
        <v>0</v>
      </c>
      <c r="G326" s="47">
        <f>ROUND(EtalonRes!AG67*Source!I180, 7)</f>
        <v>0</v>
      </c>
      <c r="H326" s="48"/>
      <c r="I326" s="49"/>
      <c r="J326" s="48"/>
      <c r="K326" s="49"/>
      <c r="L326" s="48"/>
    </row>
    <row r="327" spans="1:83" ht="15" x14ac:dyDescent="0.2">
      <c r="A327" s="38"/>
      <c r="B327" s="38"/>
      <c r="C327" s="52" t="s">
        <v>534</v>
      </c>
      <c r="D327" s="39"/>
      <c r="E327" s="40"/>
      <c r="F327" s="40"/>
      <c r="G327" s="40"/>
      <c r="H327" s="42"/>
      <c r="I327" s="41"/>
      <c r="J327" s="42"/>
      <c r="K327" s="41"/>
      <c r="L327" s="42">
        <f>L308+L310+L311+L316</f>
        <v>5414.4800000000005</v>
      </c>
    </row>
    <row r="328" spans="1:83" ht="14.25" x14ac:dyDescent="0.2">
      <c r="A328" s="38"/>
      <c r="B328" s="38"/>
      <c r="C328" s="38" t="s">
        <v>535</v>
      </c>
      <c r="D328" s="39"/>
      <c r="E328" s="40"/>
      <c r="F328" s="40"/>
      <c r="G328" s="40"/>
      <c r="H328" s="42"/>
      <c r="I328" s="41"/>
      <c r="J328" s="42"/>
      <c r="K328" s="41"/>
      <c r="L328" s="42">
        <f>SUM(AR307:AR331)+SUM(AS307:AS331)+SUM(AT307:AT331)+SUM(AU307:AU331)+SUM(AV307:AV331)</f>
        <v>4293.03</v>
      </c>
    </row>
    <row r="329" spans="1:83" ht="14.25" x14ac:dyDescent="0.2">
      <c r="A329" s="38"/>
      <c r="B329" s="38" t="s">
        <v>25</v>
      </c>
      <c r="C329" s="38" t="s">
        <v>536</v>
      </c>
      <c r="D329" s="39" t="s">
        <v>171</v>
      </c>
      <c r="E329" s="40">
        <f>Source!BZ180</f>
        <v>103</v>
      </c>
      <c r="F329" s="40"/>
      <c r="G329" s="40">
        <f>Source!AT180</f>
        <v>103</v>
      </c>
      <c r="H329" s="42"/>
      <c r="I329" s="41"/>
      <c r="J329" s="42"/>
      <c r="K329" s="41"/>
      <c r="L329" s="42">
        <f>SUM(AZ307:AZ331)</f>
        <v>4421.82</v>
      </c>
    </row>
    <row r="330" spans="1:83" ht="14.25" x14ac:dyDescent="0.2">
      <c r="A330" s="45"/>
      <c r="B330" s="45" t="s">
        <v>26</v>
      </c>
      <c r="C330" s="45" t="s">
        <v>537</v>
      </c>
      <c r="D330" s="46" t="s">
        <v>171</v>
      </c>
      <c r="E330" s="47">
        <f>Source!CA180</f>
        <v>60</v>
      </c>
      <c r="F330" s="47"/>
      <c r="G330" s="47">
        <f>Source!AU180</f>
        <v>60</v>
      </c>
      <c r="H330" s="48"/>
      <c r="I330" s="49"/>
      <c r="J330" s="48"/>
      <c r="K330" s="49"/>
      <c r="L330" s="48">
        <f>SUM(BA307:BA331)</f>
        <v>2575.8200000000002</v>
      </c>
    </row>
    <row r="331" spans="1:83" ht="15" x14ac:dyDescent="0.2">
      <c r="C331" s="79" t="s">
        <v>538</v>
      </c>
      <c r="D331" s="79"/>
      <c r="E331" s="79"/>
      <c r="F331" s="79"/>
      <c r="G331" s="79"/>
      <c r="H331" s="79"/>
      <c r="I331" s="80">
        <f>K331/E307</f>
        <v>12412.119999999999</v>
      </c>
      <c r="J331" s="80"/>
      <c r="K331" s="80">
        <f>L308+L310+L316+L329+L330+L311</f>
        <v>12412.119999999999</v>
      </c>
      <c r="L331" s="80"/>
      <c r="AD331">
        <f>ROUND((Source!AT180/100)*((ROUND(SUMIF(SmtRes!AQ43:'SmtRes'!AQ51,"=1",SmtRes!AD43:'SmtRes'!AD51)*Source!I180, 2)+ROUND(SUMIF(SmtRes!AQ43:'SmtRes'!AQ51,"=1",SmtRes!AC43:'SmtRes'!AC51)*Source!I180, 2))), 2)</f>
        <v>1668</v>
      </c>
      <c r="AE331">
        <f>ROUND((Source!AU180/100)*((ROUND(SUMIF(SmtRes!AQ43:'SmtRes'!AQ51,"=1",SmtRes!AD43:'SmtRes'!AD51)*Source!I180, 2)+ROUND(SUMIF(SmtRes!AQ43:'SmtRes'!AQ51,"=1",SmtRes!AC43:'SmtRes'!AC51)*Source!I180, 2))), 2)</f>
        <v>971.65</v>
      </c>
      <c r="AN331" s="50">
        <f>L308+L310+L316+L329+L330+L311</f>
        <v>12412.119999999999</v>
      </c>
      <c r="AO331" s="50">
        <f>L310</f>
        <v>1121.45</v>
      </c>
      <c r="AQ331" t="s">
        <v>539</v>
      </c>
      <c r="AR331" s="50">
        <f>L308</f>
        <v>3705.4</v>
      </c>
      <c r="AT331" s="50">
        <f>L311</f>
        <v>587.63</v>
      </c>
      <c r="AV331" t="s">
        <v>539</v>
      </c>
      <c r="AW331" s="50">
        <f>L316</f>
        <v>0</v>
      </c>
      <c r="AZ331">
        <f>Source!X180</f>
        <v>4421.82</v>
      </c>
      <c r="BA331">
        <f>Source!Y180</f>
        <v>2575.8200000000002</v>
      </c>
      <c r="CD331">
        <v>1</v>
      </c>
    </row>
    <row r="332" spans="1:83" ht="54" x14ac:dyDescent="0.2">
      <c r="A332" s="36" t="s">
        <v>154</v>
      </c>
      <c r="B332" s="38" t="s">
        <v>586</v>
      </c>
      <c r="C332" s="38" t="s">
        <v>587</v>
      </c>
      <c r="D332" s="39" t="str">
        <f>Source!H181</f>
        <v>КОМПЛ</v>
      </c>
      <c r="E332" s="40">
        <f>Source!K181</f>
        <v>2.66</v>
      </c>
      <c r="F332" s="40"/>
      <c r="G332" s="40">
        <f>Source!I181</f>
        <v>2.66</v>
      </c>
      <c r="H332" s="42"/>
      <c r="I332" s="41"/>
      <c r="J332" s="42"/>
      <c r="K332" s="41"/>
      <c r="L332" s="42"/>
    </row>
    <row r="333" spans="1:83" ht="15" x14ac:dyDescent="0.2">
      <c r="A333" s="37"/>
      <c r="B333" s="40">
        <v>1</v>
      </c>
      <c r="C333" s="37" t="s">
        <v>530</v>
      </c>
      <c r="D333" s="39" t="s">
        <v>388</v>
      </c>
      <c r="E333" s="43"/>
      <c r="F333" s="40"/>
      <c r="G333" s="43">
        <f>Source!U181</f>
        <v>10.0016</v>
      </c>
      <c r="H333" s="40"/>
      <c r="I333" s="40"/>
      <c r="J333" s="40"/>
      <c r="K333" s="40"/>
      <c r="L333" s="44">
        <f>SUM(L334:L334)-SUMIF(CE334:CE334, 1, L334:L334)</f>
        <v>4405.8999999999996</v>
      </c>
    </row>
    <row r="334" spans="1:83" ht="28.5" x14ac:dyDescent="0.2">
      <c r="A334" s="38"/>
      <c r="B334" s="38" t="s">
        <v>443</v>
      </c>
      <c r="C334" s="38" t="s">
        <v>444</v>
      </c>
      <c r="D334" s="39" t="s">
        <v>388</v>
      </c>
      <c r="E334" s="40">
        <v>3.76</v>
      </c>
      <c r="F334" s="40"/>
      <c r="G334" s="40">
        <f>SmtRes!CX52</f>
        <v>10.0016</v>
      </c>
      <c r="H334" s="42"/>
      <c r="I334" s="41"/>
      <c r="J334" s="42">
        <f>SmtRes!CZ52</f>
        <v>440.52</v>
      </c>
      <c r="K334" s="41"/>
      <c r="L334" s="42">
        <f>SmtRes!DI52</f>
        <v>4405.8999999999996</v>
      </c>
    </row>
    <row r="335" spans="1:83" ht="15" x14ac:dyDescent="0.2">
      <c r="A335" s="37"/>
      <c r="B335" s="40">
        <v>2</v>
      </c>
      <c r="C335" s="37" t="s">
        <v>531</v>
      </c>
      <c r="D335" s="39"/>
      <c r="E335" s="43"/>
      <c r="F335" s="40"/>
      <c r="G335" s="43"/>
      <c r="H335" s="40"/>
      <c r="I335" s="40"/>
      <c r="J335" s="40"/>
      <c r="K335" s="40"/>
      <c r="L335" s="44">
        <f>SUM(L336:L340)-SUMIF(CE336:CE340, 1, L336:L340)</f>
        <v>1306.5500000000002</v>
      </c>
    </row>
    <row r="336" spans="1:83" ht="15" x14ac:dyDescent="0.2">
      <c r="A336" s="37"/>
      <c r="B336" s="40"/>
      <c r="C336" s="37" t="s">
        <v>533</v>
      </c>
      <c r="D336" s="39" t="s">
        <v>388</v>
      </c>
      <c r="E336" s="43"/>
      <c r="F336" s="40"/>
      <c r="G336" s="43">
        <f>Source!V181</f>
        <v>2.8462000000000001</v>
      </c>
      <c r="H336" s="40"/>
      <c r="I336" s="40"/>
      <c r="J336" s="40"/>
      <c r="K336" s="40"/>
      <c r="L336" s="44">
        <f>SUMIF(CE337:CE340, 1, L337:L340)</f>
        <v>1360.42</v>
      </c>
      <c r="CE336">
        <v>1</v>
      </c>
    </row>
    <row r="337" spans="1:83" ht="28.5" x14ac:dyDescent="0.2">
      <c r="A337" s="38"/>
      <c r="B337" s="38" t="s">
        <v>391</v>
      </c>
      <c r="C337" s="38" t="s">
        <v>393</v>
      </c>
      <c r="D337" s="39" t="s">
        <v>190</v>
      </c>
      <c r="E337" s="40">
        <v>0.85</v>
      </c>
      <c r="F337" s="40"/>
      <c r="G337" s="40">
        <f>SmtRes!CX54</f>
        <v>2.2610000000000001</v>
      </c>
      <c r="H337" s="42">
        <f>SmtRes!CZ54</f>
        <v>346.73</v>
      </c>
      <c r="I337" s="41">
        <f>SmtRes!AJ54</f>
        <v>1.26</v>
      </c>
      <c r="J337" s="42">
        <f>ROUND(H337*I337, 2)</f>
        <v>436.88</v>
      </c>
      <c r="K337" s="41"/>
      <c r="L337" s="42">
        <f>SmtRes!DG54</f>
        <v>987.79</v>
      </c>
    </row>
    <row r="338" spans="1:83" ht="28.5" x14ac:dyDescent="0.2">
      <c r="A338" s="38"/>
      <c r="B338" s="38" t="s">
        <v>394</v>
      </c>
      <c r="C338" s="38" t="s">
        <v>532</v>
      </c>
      <c r="D338" s="39" t="s">
        <v>388</v>
      </c>
      <c r="E338" s="40">
        <f>SmtRes!DO54*SmtRes!AT54</f>
        <v>0.85</v>
      </c>
      <c r="F338" s="40"/>
      <c r="G338" s="40">
        <f>SmtRes!DO54*SmtRes!CX54</f>
        <v>2.2610000000000001</v>
      </c>
      <c r="H338" s="42"/>
      <c r="I338" s="41"/>
      <c r="J338" s="42">
        <f>ROUND(SmtRes!AG54/SmtRes!DO54, 2)</f>
        <v>477.98</v>
      </c>
      <c r="K338" s="41"/>
      <c r="L338" s="42">
        <f>SmtRes!DH54</f>
        <v>1080.71</v>
      </c>
      <c r="CE338">
        <v>1</v>
      </c>
    </row>
    <row r="339" spans="1:83" ht="28.5" x14ac:dyDescent="0.2">
      <c r="A339" s="38"/>
      <c r="B339" s="38" t="s">
        <v>395</v>
      </c>
      <c r="C339" s="38" t="s">
        <v>397</v>
      </c>
      <c r="D339" s="39" t="s">
        <v>190</v>
      </c>
      <c r="E339" s="40">
        <v>0.22</v>
      </c>
      <c r="F339" s="40"/>
      <c r="G339" s="40">
        <f>SmtRes!CX55</f>
        <v>0.58520000000000005</v>
      </c>
      <c r="H339" s="42"/>
      <c r="I339" s="41"/>
      <c r="J339" s="42">
        <f>SmtRes!CZ55</f>
        <v>544.70000000000005</v>
      </c>
      <c r="K339" s="41"/>
      <c r="L339" s="42">
        <f>SmtRes!DG55</f>
        <v>318.76</v>
      </c>
    </row>
    <row r="340" spans="1:83" ht="28.5" x14ac:dyDescent="0.2">
      <c r="A340" s="38"/>
      <c r="B340" s="38" t="s">
        <v>394</v>
      </c>
      <c r="C340" s="38" t="s">
        <v>532</v>
      </c>
      <c r="D340" s="39" t="s">
        <v>388</v>
      </c>
      <c r="E340" s="40">
        <f>SmtRes!DO55*SmtRes!AT55</f>
        <v>0.22</v>
      </c>
      <c r="F340" s="40"/>
      <c r="G340" s="40">
        <f>SmtRes!DO55*SmtRes!CX55</f>
        <v>0.58520000000000005</v>
      </c>
      <c r="H340" s="42"/>
      <c r="I340" s="41"/>
      <c r="J340" s="42">
        <f>ROUND(SmtRes!AG55/SmtRes!DO55, 2)</f>
        <v>477.98</v>
      </c>
      <c r="K340" s="41"/>
      <c r="L340" s="42">
        <f>SmtRes!DH55</f>
        <v>279.70999999999998</v>
      </c>
      <c r="CE340">
        <v>1</v>
      </c>
    </row>
    <row r="341" spans="1:83" ht="15" x14ac:dyDescent="0.2">
      <c r="A341" s="37"/>
      <c r="B341" s="40">
        <v>4</v>
      </c>
      <c r="C341" s="37" t="s">
        <v>570</v>
      </c>
      <c r="D341" s="39"/>
      <c r="E341" s="43"/>
      <c r="F341" s="40"/>
      <c r="G341" s="43"/>
      <c r="H341" s="40"/>
      <c r="I341" s="40"/>
      <c r="J341" s="40"/>
      <c r="K341" s="40"/>
      <c r="L341" s="44">
        <f>SUM(L342:L346)-SUMIF(CE342:CE346, 1, L342:L346)</f>
        <v>0</v>
      </c>
    </row>
    <row r="342" spans="1:83" ht="14.25" x14ac:dyDescent="0.2">
      <c r="A342" s="38"/>
      <c r="B342" s="38" t="s">
        <v>427</v>
      </c>
      <c r="C342" s="38" t="s">
        <v>429</v>
      </c>
      <c r="D342" s="39" t="s">
        <v>407</v>
      </c>
      <c r="E342" s="40">
        <v>0.1</v>
      </c>
      <c r="F342" s="40">
        <f t="shared" ref="F342:F350" si="3">ROUND(0,7)</f>
        <v>0</v>
      </c>
      <c r="G342" s="40">
        <f>SmtRes!CX56</f>
        <v>0</v>
      </c>
      <c r="H342" s="42">
        <f>SmtRes!CZ56</f>
        <v>238.29</v>
      </c>
      <c r="I342" s="41">
        <f>SmtRes!AI56</f>
        <v>2.0699999999999998</v>
      </c>
      <c r="J342" s="42">
        <f>ROUND(H342*I342, 2)</f>
        <v>493.26</v>
      </c>
      <c r="K342" s="41"/>
      <c r="L342" s="42">
        <f>SmtRes!DF56</f>
        <v>0</v>
      </c>
    </row>
    <row r="343" spans="1:83" ht="14.25" x14ac:dyDescent="0.2">
      <c r="A343" s="38"/>
      <c r="B343" s="38" t="s">
        <v>430</v>
      </c>
      <c r="C343" s="38" t="s">
        <v>432</v>
      </c>
      <c r="D343" s="39" t="s">
        <v>407</v>
      </c>
      <c r="E343" s="40">
        <v>0.03</v>
      </c>
      <c r="F343" s="40">
        <f t="shared" si="3"/>
        <v>0</v>
      </c>
      <c r="G343" s="40">
        <f>SmtRes!CX57</f>
        <v>0</v>
      </c>
      <c r="H343" s="42">
        <f>SmtRes!CZ57</f>
        <v>80.02</v>
      </c>
      <c r="I343" s="41">
        <f>SmtRes!AI57</f>
        <v>2.0699999999999998</v>
      </c>
      <c r="J343" s="42">
        <f>ROUND(H343*I343, 2)</f>
        <v>165.64</v>
      </c>
      <c r="K343" s="41"/>
      <c r="L343" s="42">
        <f>SmtRes!DF57</f>
        <v>0</v>
      </c>
    </row>
    <row r="344" spans="1:83" ht="14.25" x14ac:dyDescent="0.2">
      <c r="A344" s="38"/>
      <c r="B344" s="38" t="s">
        <v>433</v>
      </c>
      <c r="C344" s="38" t="s">
        <v>435</v>
      </c>
      <c r="D344" s="39" t="s">
        <v>407</v>
      </c>
      <c r="E344" s="40">
        <v>0.02</v>
      </c>
      <c r="F344" s="40">
        <f t="shared" si="3"/>
        <v>0</v>
      </c>
      <c r="G344" s="40">
        <f>SmtRes!CX58</f>
        <v>0</v>
      </c>
      <c r="H344" s="42">
        <f>SmtRes!CZ58</f>
        <v>56.11</v>
      </c>
      <c r="I344" s="41">
        <f>SmtRes!AI58</f>
        <v>1.58</v>
      </c>
      <c r="J344" s="42">
        <f>ROUND(H344*I344, 2)</f>
        <v>88.65</v>
      </c>
      <c r="K344" s="41"/>
      <c r="L344" s="42">
        <f>SmtRes!DF58</f>
        <v>0</v>
      </c>
    </row>
    <row r="345" spans="1:83" ht="14.25" x14ac:dyDescent="0.2">
      <c r="A345" s="38"/>
      <c r="B345" s="38" t="s">
        <v>436</v>
      </c>
      <c r="C345" s="38" t="s">
        <v>438</v>
      </c>
      <c r="D345" s="39" t="s">
        <v>439</v>
      </c>
      <c r="E345" s="40">
        <v>1E-4</v>
      </c>
      <c r="F345" s="40">
        <f t="shared" si="3"/>
        <v>0</v>
      </c>
      <c r="G345" s="40">
        <f>SmtRes!CX59</f>
        <v>0</v>
      </c>
      <c r="H345" s="42">
        <f>SmtRes!CZ59</f>
        <v>80020.98</v>
      </c>
      <c r="I345" s="41">
        <f>SmtRes!AI59</f>
        <v>1.02</v>
      </c>
      <c r="J345" s="42">
        <f>ROUND(H345*I345, 2)</f>
        <v>81621.399999999994</v>
      </c>
      <c r="K345" s="41"/>
      <c r="L345" s="42">
        <f>SmtRes!DF59</f>
        <v>0</v>
      </c>
    </row>
    <row r="346" spans="1:83" ht="14.25" x14ac:dyDescent="0.2">
      <c r="A346" s="38"/>
      <c r="B346" s="38" t="s">
        <v>440</v>
      </c>
      <c r="C346" s="38" t="s">
        <v>442</v>
      </c>
      <c r="D346" s="39" t="s">
        <v>407</v>
      </c>
      <c r="E346" s="40">
        <v>0.03</v>
      </c>
      <c r="F346" s="40">
        <f t="shared" si="3"/>
        <v>0</v>
      </c>
      <c r="G346" s="40">
        <f>SmtRes!CX60</f>
        <v>0</v>
      </c>
      <c r="H346" s="42">
        <f>SmtRes!CZ60</f>
        <v>60.6</v>
      </c>
      <c r="I346" s="41">
        <f>SmtRes!AI60</f>
        <v>1.1200000000000001</v>
      </c>
      <c r="J346" s="42">
        <f>ROUND(H346*I346, 2)</f>
        <v>67.87</v>
      </c>
      <c r="K346" s="41"/>
      <c r="L346" s="42">
        <f>SmtRes!DF60</f>
        <v>0</v>
      </c>
    </row>
    <row r="347" spans="1:83" ht="14.25" x14ac:dyDescent="0.2">
      <c r="A347" s="38"/>
      <c r="B347" s="38" t="str">
        <f>EtalonRes!I76</f>
        <v>07.2.07.13</v>
      </c>
      <c r="C347" s="38" t="str">
        <f>EtalonRes!K76</f>
        <v>Хомуты стальные</v>
      </c>
      <c r="D347" s="39" t="str">
        <f>EtalonRes!O76</f>
        <v>кг</v>
      </c>
      <c r="E347" s="40">
        <f>EtalonRes!X76</f>
        <v>0</v>
      </c>
      <c r="F347" s="40">
        <f t="shared" si="3"/>
        <v>0</v>
      </c>
      <c r="G347" s="40">
        <f>ROUND(EtalonRes!AG76*Source!I181, 7)</f>
        <v>0</v>
      </c>
      <c r="H347" s="42"/>
      <c r="I347" s="41"/>
      <c r="J347" s="42"/>
      <c r="K347" s="41"/>
      <c r="L347" s="42"/>
    </row>
    <row r="348" spans="1:83" ht="14.25" x14ac:dyDescent="0.2">
      <c r="A348" s="38"/>
      <c r="B348" s="38" t="str">
        <f>EtalonRes!I77</f>
        <v>08.3.04.02</v>
      </c>
      <c r="C348" s="38" t="str">
        <f>EtalonRes!K77</f>
        <v>Сталь стержневая диаметром до 10 мм</v>
      </c>
      <c r="D348" s="39" t="str">
        <f>EtalonRes!O77</f>
        <v>т</v>
      </c>
      <c r="E348" s="40">
        <f>EtalonRes!X77</f>
        <v>0</v>
      </c>
      <c r="F348" s="40">
        <f t="shared" si="3"/>
        <v>0</v>
      </c>
      <c r="G348" s="40">
        <f>ROUND(EtalonRes!AG77*Source!I181, 7)</f>
        <v>0</v>
      </c>
      <c r="H348" s="42"/>
      <c r="I348" s="41"/>
      <c r="J348" s="42"/>
      <c r="K348" s="41"/>
      <c r="L348" s="42"/>
    </row>
    <row r="349" spans="1:83" ht="28.5" x14ac:dyDescent="0.2">
      <c r="A349" s="38"/>
      <c r="B349" s="38" t="str">
        <f>EtalonRes!I80</f>
        <v>22.2.01.04</v>
      </c>
      <c r="C349" s="38" t="str">
        <f>EtalonRes!K80</f>
        <v>Изоляторы линейные штыревые фарфоровые</v>
      </c>
      <c r="D349" s="39" t="str">
        <f>EtalonRes!O80</f>
        <v>ШТ</v>
      </c>
      <c r="E349" s="40">
        <f>EtalonRes!X80</f>
        <v>0</v>
      </c>
      <c r="F349" s="40">
        <f t="shared" si="3"/>
        <v>0</v>
      </c>
      <c r="G349" s="40">
        <f>ROUND(EtalonRes!AG80*Source!I181, 7)</f>
        <v>0</v>
      </c>
      <c r="H349" s="42"/>
      <c r="I349" s="41"/>
      <c r="J349" s="42"/>
      <c r="K349" s="41"/>
      <c r="L349" s="42"/>
    </row>
    <row r="350" spans="1:83" ht="14.25" x14ac:dyDescent="0.2">
      <c r="A350" s="38"/>
      <c r="B350" s="38" t="str">
        <f>EtalonRes!I81</f>
        <v>22.2.02.03</v>
      </c>
      <c r="C350" s="45" t="str">
        <f>EtalonRes!K81</f>
        <v>Детали крепления стальные</v>
      </c>
      <c r="D350" s="46" t="str">
        <f>EtalonRes!O81</f>
        <v>кг</v>
      </c>
      <c r="E350" s="47">
        <f>EtalonRes!X81</f>
        <v>0</v>
      </c>
      <c r="F350" s="47">
        <f t="shared" si="3"/>
        <v>0</v>
      </c>
      <c r="G350" s="47">
        <f>ROUND(EtalonRes!AG81*Source!I181, 7)</f>
        <v>0</v>
      </c>
      <c r="H350" s="48"/>
      <c r="I350" s="49"/>
      <c r="J350" s="48"/>
      <c r="K350" s="49"/>
      <c r="L350" s="48"/>
    </row>
    <row r="351" spans="1:83" ht="15" x14ac:dyDescent="0.2">
      <c r="A351" s="38"/>
      <c r="B351" s="38"/>
      <c r="C351" s="52" t="s">
        <v>534</v>
      </c>
      <c r="D351" s="39"/>
      <c r="E351" s="40"/>
      <c r="F351" s="40"/>
      <c r="G351" s="40"/>
      <c r="H351" s="42"/>
      <c r="I351" s="41"/>
      <c r="J351" s="42"/>
      <c r="K351" s="41"/>
      <c r="L351" s="42">
        <f>L333+L335+L336+L341</f>
        <v>7072.87</v>
      </c>
    </row>
    <row r="352" spans="1:83" ht="14.25" x14ac:dyDescent="0.2">
      <c r="A352" s="38"/>
      <c r="B352" s="38"/>
      <c r="C352" s="38" t="s">
        <v>535</v>
      </c>
      <c r="D352" s="39"/>
      <c r="E352" s="40"/>
      <c r="F352" s="40"/>
      <c r="G352" s="40"/>
      <c r="H352" s="42"/>
      <c r="I352" s="41"/>
      <c r="J352" s="42"/>
      <c r="K352" s="41"/>
      <c r="L352" s="42">
        <f>SUM(AR332:AR355)+SUM(AS332:AS355)+SUM(AT332:AT355)+SUM(AU332:AU355)+SUM(AV332:AV355)</f>
        <v>5766.32</v>
      </c>
    </row>
    <row r="353" spans="1:82" ht="14.25" x14ac:dyDescent="0.2">
      <c r="A353" s="38"/>
      <c r="B353" s="38" t="s">
        <v>25</v>
      </c>
      <c r="C353" s="38" t="s">
        <v>536</v>
      </c>
      <c r="D353" s="39" t="s">
        <v>171</v>
      </c>
      <c r="E353" s="40">
        <f>Source!BZ181</f>
        <v>103</v>
      </c>
      <c r="F353" s="40"/>
      <c r="G353" s="40">
        <f>Source!AT181</f>
        <v>103</v>
      </c>
      <c r="H353" s="42"/>
      <c r="I353" s="41"/>
      <c r="J353" s="42"/>
      <c r="K353" s="41"/>
      <c r="L353" s="42">
        <f>SUM(AZ332:AZ355)</f>
        <v>5939.31</v>
      </c>
    </row>
    <row r="354" spans="1:82" ht="14.25" x14ac:dyDescent="0.2">
      <c r="A354" s="45"/>
      <c r="B354" s="45" t="s">
        <v>26</v>
      </c>
      <c r="C354" s="45" t="s">
        <v>537</v>
      </c>
      <c r="D354" s="46" t="s">
        <v>171</v>
      </c>
      <c r="E354" s="47">
        <f>Source!CA181</f>
        <v>60</v>
      </c>
      <c r="F354" s="47"/>
      <c r="G354" s="47">
        <f>Source!AU181</f>
        <v>60</v>
      </c>
      <c r="H354" s="48"/>
      <c r="I354" s="49"/>
      <c r="J354" s="48"/>
      <c r="K354" s="49"/>
      <c r="L354" s="48">
        <f>SUM(BA332:BA355)</f>
        <v>3459.79</v>
      </c>
    </row>
    <row r="355" spans="1:82" ht="15" x14ac:dyDescent="0.2">
      <c r="C355" s="79" t="s">
        <v>538</v>
      </c>
      <c r="D355" s="79"/>
      <c r="E355" s="79"/>
      <c r="F355" s="79"/>
      <c r="G355" s="79"/>
      <c r="H355" s="79"/>
      <c r="I355" s="80">
        <f>K355/E332</f>
        <v>6192.4699248120305</v>
      </c>
      <c r="J355" s="80"/>
      <c r="K355" s="80">
        <f>L333+L335+L341+L353+L354+L336</f>
        <v>16471.97</v>
      </c>
      <c r="L355" s="80"/>
      <c r="AD355">
        <f>ROUND((Source!AT181/100)*((ROUND(SUMIF(SmtRes!AQ52:'SmtRes'!AQ60,"=1",SmtRes!AD52:'SmtRes'!AD60)*Source!I181, 2)+ROUND(SUMIF(SmtRes!AQ52:'SmtRes'!AQ60,"=1",SmtRes!AC52:'SmtRes'!AC60)*Source!I181, 2))), 2)</f>
        <v>3826.07</v>
      </c>
      <c r="AE355">
        <f>ROUND((Source!AU181/100)*((ROUND(SUMIF(SmtRes!AQ52:'SmtRes'!AQ60,"=1",SmtRes!AD52:'SmtRes'!AD60)*Source!I181, 2)+ROUND(SUMIF(SmtRes!AQ52:'SmtRes'!AQ60,"=1",SmtRes!AC52:'SmtRes'!AC60)*Source!I181, 2))), 2)</f>
        <v>2228.7800000000002</v>
      </c>
      <c r="AN355" s="50">
        <f>L333+L335+L341+L353+L354+L336</f>
        <v>16471.97</v>
      </c>
      <c r="AO355" s="50">
        <f>L335</f>
        <v>1306.5500000000002</v>
      </c>
      <c r="AQ355" t="s">
        <v>539</v>
      </c>
      <c r="AR355" s="50">
        <f>L333</f>
        <v>4405.8999999999996</v>
      </c>
      <c r="AT355" s="50">
        <f>L336</f>
        <v>1360.42</v>
      </c>
      <c r="AV355" t="s">
        <v>539</v>
      </c>
      <c r="AW355" s="50">
        <f>L341</f>
        <v>0</v>
      </c>
      <c r="AZ355">
        <f>Source!X181</f>
        <v>5939.31</v>
      </c>
      <c r="BA355">
        <f>Source!Y181</f>
        <v>3459.79</v>
      </c>
      <c r="CD355">
        <v>1</v>
      </c>
    </row>
    <row r="357" spans="1:82" ht="15" x14ac:dyDescent="0.2">
      <c r="A357" s="56"/>
      <c r="B357" s="57"/>
      <c r="C357" s="76" t="s">
        <v>540</v>
      </c>
      <c r="D357" s="76"/>
      <c r="E357" s="76"/>
      <c r="F357" s="76"/>
      <c r="G357" s="76"/>
      <c r="H357" s="76"/>
      <c r="I357" s="44"/>
      <c r="J357" s="56"/>
      <c r="K357" s="58"/>
      <c r="L357" s="44">
        <f>L359+L360+L366+L370</f>
        <v>16277.48</v>
      </c>
    </row>
    <row r="358" spans="1:82" ht="14.25" x14ac:dyDescent="0.2">
      <c r="A358" s="53"/>
      <c r="B358" s="55"/>
      <c r="C358" s="75" t="s">
        <v>541</v>
      </c>
      <c r="D358" s="73"/>
      <c r="E358" s="73"/>
      <c r="F358" s="73"/>
      <c r="G358" s="73"/>
      <c r="H358" s="73"/>
      <c r="I358" s="42"/>
      <c r="J358" s="53"/>
      <c r="K358" s="40"/>
      <c r="L358" s="42"/>
    </row>
    <row r="359" spans="1:82" ht="14.25" x14ac:dyDescent="0.2">
      <c r="A359" s="53"/>
      <c r="B359" s="55"/>
      <c r="C359" s="73" t="s">
        <v>542</v>
      </c>
      <c r="D359" s="73"/>
      <c r="E359" s="73"/>
      <c r="F359" s="73"/>
      <c r="G359" s="73"/>
      <c r="H359" s="73"/>
      <c r="I359" s="42"/>
      <c r="J359" s="53"/>
      <c r="K359" s="40"/>
      <c r="L359" s="42">
        <f>SUM(AR280:AR355)</f>
        <v>10705.08</v>
      </c>
    </row>
    <row r="360" spans="1:82" ht="14.25" hidden="1" x14ac:dyDescent="0.2">
      <c r="A360" s="53"/>
      <c r="B360" s="55"/>
      <c r="C360" s="73" t="s">
        <v>543</v>
      </c>
      <c r="D360" s="73"/>
      <c r="E360" s="73"/>
      <c r="F360" s="73"/>
      <c r="G360" s="73"/>
      <c r="H360" s="73"/>
      <c r="I360" s="42"/>
      <c r="J360" s="53"/>
      <c r="K360" s="40"/>
      <c r="L360" s="42">
        <f>L362+L365+L364</f>
        <v>5572.4000000000005</v>
      </c>
    </row>
    <row r="361" spans="1:82" ht="14.25" hidden="1" x14ac:dyDescent="0.2">
      <c r="A361" s="53"/>
      <c r="B361" s="55"/>
      <c r="C361" s="75" t="s">
        <v>544</v>
      </c>
      <c r="D361" s="73"/>
      <c r="E361" s="73"/>
      <c r="F361" s="73"/>
      <c r="G361" s="73"/>
      <c r="H361" s="73"/>
      <c r="I361" s="42"/>
      <c r="J361" s="53"/>
      <c r="K361" s="40"/>
      <c r="L361" s="42"/>
    </row>
    <row r="362" spans="1:82" ht="14.25" x14ac:dyDescent="0.2">
      <c r="A362" s="53"/>
      <c r="B362" s="55"/>
      <c r="C362" s="73" t="s">
        <v>543</v>
      </c>
      <c r="D362" s="73"/>
      <c r="E362" s="73"/>
      <c r="F362" s="73"/>
      <c r="G362" s="73"/>
      <c r="H362" s="73"/>
      <c r="I362" s="42"/>
      <c r="J362" s="53"/>
      <c r="K362" s="40"/>
      <c r="L362" s="42">
        <f>SUM(AO280:AO355)</f>
        <v>3213.01</v>
      </c>
    </row>
    <row r="363" spans="1:82" ht="14.25" hidden="1" x14ac:dyDescent="0.2">
      <c r="A363" s="53"/>
      <c r="B363" s="55"/>
      <c r="C363" s="75" t="s">
        <v>545</v>
      </c>
      <c r="D363" s="73"/>
      <c r="E363" s="73"/>
      <c r="F363" s="73"/>
      <c r="G363" s="73"/>
      <c r="H363" s="73"/>
      <c r="I363" s="42"/>
      <c r="J363" s="53"/>
      <c r="K363" s="40"/>
      <c r="L363" s="42"/>
    </row>
    <row r="364" spans="1:82" ht="14.25" x14ac:dyDescent="0.2">
      <c r="A364" s="53"/>
      <c r="B364" s="55"/>
      <c r="C364" s="73" t="s">
        <v>565</v>
      </c>
      <c r="D364" s="73"/>
      <c r="E364" s="73"/>
      <c r="F364" s="73"/>
      <c r="G364" s="73"/>
      <c r="H364" s="73"/>
      <c r="I364" s="42"/>
      <c r="J364" s="53"/>
      <c r="K364" s="40"/>
      <c r="L364" s="42">
        <f>SUM(AT280:AT355)</f>
        <v>2359.3900000000003</v>
      </c>
    </row>
    <row r="365" spans="1:82" ht="14.25" hidden="1" x14ac:dyDescent="0.2">
      <c r="A365" s="53"/>
      <c r="B365" s="55"/>
      <c r="C365" s="73" t="s">
        <v>546</v>
      </c>
      <c r="D365" s="73"/>
      <c r="E365" s="73"/>
      <c r="F365" s="73"/>
      <c r="G365" s="73"/>
      <c r="H365" s="73"/>
      <c r="I365" s="42"/>
      <c r="J365" s="53"/>
      <c r="K365" s="40"/>
      <c r="L365" s="42">
        <f>SUM(AV280:AV355)</f>
        <v>0</v>
      </c>
    </row>
    <row r="366" spans="1:82" ht="14.25" hidden="1" x14ac:dyDescent="0.2">
      <c r="A366" s="53"/>
      <c r="B366" s="55"/>
      <c r="C366" s="73" t="s">
        <v>547</v>
      </c>
      <c r="D366" s="73"/>
      <c r="E366" s="73"/>
      <c r="F366" s="73"/>
      <c r="G366" s="73"/>
      <c r="H366" s="73"/>
      <c r="I366" s="42"/>
      <c r="J366" s="53"/>
      <c r="K366" s="40"/>
      <c r="L366" s="42">
        <f>L368+L369</f>
        <v>0</v>
      </c>
    </row>
    <row r="367" spans="1:82" ht="14.25" hidden="1" x14ac:dyDescent="0.2">
      <c r="A367" s="53"/>
      <c r="B367" s="55"/>
      <c r="C367" s="75" t="s">
        <v>544</v>
      </c>
      <c r="D367" s="73"/>
      <c r="E367" s="73"/>
      <c r="F367" s="73"/>
      <c r="G367" s="73"/>
      <c r="H367" s="73"/>
      <c r="I367" s="42"/>
      <c r="J367" s="53"/>
      <c r="K367" s="40"/>
      <c r="L367" s="42"/>
    </row>
    <row r="368" spans="1:82" ht="14.25" hidden="1" x14ac:dyDescent="0.2">
      <c r="A368" s="53"/>
      <c r="B368" s="55"/>
      <c r="C368" s="73" t="s">
        <v>548</v>
      </c>
      <c r="D368" s="73"/>
      <c r="E368" s="73"/>
      <c r="F368" s="73"/>
      <c r="G368" s="73"/>
      <c r="H368" s="73"/>
      <c r="I368" s="42"/>
      <c r="J368" s="53"/>
      <c r="K368" s="40"/>
      <c r="L368" s="42">
        <f>SUM(AW280:AW355)-SUM(BK280:BK355)</f>
        <v>0</v>
      </c>
    </row>
    <row r="369" spans="1:12" ht="14.25" hidden="1" x14ac:dyDescent="0.2">
      <c r="A369" s="53"/>
      <c r="B369" s="55"/>
      <c r="C369" s="73" t="s">
        <v>549</v>
      </c>
      <c r="D369" s="73"/>
      <c r="E369" s="73"/>
      <c r="F369" s="73"/>
      <c r="G369" s="73"/>
      <c r="H369" s="73"/>
      <c r="I369" s="42"/>
      <c r="J369" s="53"/>
      <c r="K369" s="40"/>
      <c r="L369" s="42">
        <f>SUM(BC280:BC355)</f>
        <v>0</v>
      </c>
    </row>
    <row r="370" spans="1:12" ht="14.25" hidden="1" x14ac:dyDescent="0.2">
      <c r="A370" s="53"/>
      <c r="B370" s="55"/>
      <c r="C370" s="73" t="s">
        <v>550</v>
      </c>
      <c r="D370" s="73"/>
      <c r="E370" s="73"/>
      <c r="F370" s="73"/>
      <c r="G370" s="73"/>
      <c r="H370" s="73"/>
      <c r="I370" s="42"/>
      <c r="J370" s="53"/>
      <c r="K370" s="40"/>
      <c r="L370" s="42">
        <f>SUM(BB280:BB355)</f>
        <v>0</v>
      </c>
    </row>
    <row r="371" spans="1:12" ht="14.25" x14ac:dyDescent="0.2">
      <c r="A371" s="53"/>
      <c r="B371" s="55"/>
      <c r="C371" s="73" t="s">
        <v>551</v>
      </c>
      <c r="D371" s="73"/>
      <c r="E371" s="73"/>
      <c r="F371" s="73"/>
      <c r="G371" s="73"/>
      <c r="H371" s="73"/>
      <c r="I371" s="42"/>
      <c r="J371" s="53"/>
      <c r="K371" s="40"/>
      <c r="L371" s="42">
        <f>SUM(AR280:AR355)+SUM(AT280:AT355)+SUM(AV280:AV355)</f>
        <v>13064.470000000001</v>
      </c>
    </row>
    <row r="372" spans="1:12" ht="14.25" x14ac:dyDescent="0.2">
      <c r="A372" s="53"/>
      <c r="B372" s="55"/>
      <c r="C372" s="73" t="s">
        <v>552</v>
      </c>
      <c r="D372" s="73"/>
      <c r="E372" s="73"/>
      <c r="F372" s="73"/>
      <c r="G372" s="73"/>
      <c r="H372" s="73"/>
      <c r="I372" s="42"/>
      <c r="J372" s="53"/>
      <c r="K372" s="40"/>
      <c r="L372" s="42">
        <f>SUM(AZ280:AZ355)</f>
        <v>13456.400000000001</v>
      </c>
    </row>
    <row r="373" spans="1:12" ht="14.25" x14ac:dyDescent="0.2">
      <c r="A373" s="53"/>
      <c r="B373" s="55"/>
      <c r="C373" s="73" t="s">
        <v>553</v>
      </c>
      <c r="D373" s="73"/>
      <c r="E373" s="73"/>
      <c r="F373" s="73"/>
      <c r="G373" s="73"/>
      <c r="H373" s="73"/>
      <c r="I373" s="42"/>
      <c r="J373" s="53"/>
      <c r="K373" s="40"/>
      <c r="L373" s="42">
        <f>SUM(BA280:BA355)</f>
        <v>7838.68</v>
      </c>
    </row>
    <row r="374" spans="1:12" ht="14.25" hidden="1" x14ac:dyDescent="0.2">
      <c r="A374" s="53"/>
      <c r="B374" s="55"/>
      <c r="C374" s="73" t="s">
        <v>554</v>
      </c>
      <c r="D374" s="73"/>
      <c r="E374" s="73"/>
      <c r="F374" s="73"/>
      <c r="G374" s="73"/>
      <c r="H374" s="73"/>
      <c r="I374" s="42"/>
      <c r="J374" s="53"/>
      <c r="K374" s="40"/>
      <c r="L374" s="42">
        <f>L376+L377</f>
        <v>0</v>
      </c>
    </row>
    <row r="375" spans="1:12" ht="14.25" hidden="1" x14ac:dyDescent="0.2">
      <c r="A375" s="53"/>
      <c r="B375" s="55"/>
      <c r="C375" s="75" t="s">
        <v>541</v>
      </c>
      <c r="D375" s="73"/>
      <c r="E375" s="73"/>
      <c r="F375" s="73"/>
      <c r="G375" s="73"/>
      <c r="H375" s="73"/>
      <c r="I375" s="42"/>
      <c r="J375" s="53"/>
      <c r="K375" s="40"/>
      <c r="L375" s="42"/>
    </row>
    <row r="376" spans="1:12" ht="14.25" hidden="1" x14ac:dyDescent="0.2">
      <c r="A376" s="53"/>
      <c r="B376" s="55"/>
      <c r="C376" s="73" t="s">
        <v>555</v>
      </c>
      <c r="D376" s="73"/>
      <c r="E376" s="73"/>
      <c r="F376" s="73"/>
      <c r="G376" s="73"/>
      <c r="H376" s="73"/>
      <c r="I376" s="42"/>
      <c r="J376" s="53"/>
      <c r="K376" s="40"/>
      <c r="L376" s="42">
        <f>SUM(BK280:BK355)</f>
        <v>0</v>
      </c>
    </row>
    <row r="377" spans="1:12" ht="14.25" hidden="1" x14ac:dyDescent="0.2">
      <c r="A377" s="53"/>
      <c r="B377" s="55"/>
      <c r="C377" s="73" t="s">
        <v>556</v>
      </c>
      <c r="D377" s="73"/>
      <c r="E377" s="73"/>
      <c r="F377" s="73"/>
      <c r="G377" s="73"/>
      <c r="H377" s="73"/>
      <c r="I377" s="42"/>
      <c r="J377" s="53"/>
      <c r="K377" s="40"/>
      <c r="L377" s="42">
        <f>SUM(BD280:BD355)</f>
        <v>0</v>
      </c>
    </row>
    <row r="378" spans="1:12" ht="14.25" hidden="1" x14ac:dyDescent="0.2">
      <c r="A378" s="53"/>
      <c r="B378" s="55"/>
      <c r="C378" s="73" t="s">
        <v>557</v>
      </c>
      <c r="D378" s="73"/>
      <c r="E378" s="73"/>
      <c r="F378" s="73"/>
      <c r="G378" s="73"/>
      <c r="H378" s="73"/>
      <c r="I378" s="42"/>
      <c r="J378" s="53"/>
      <c r="K378" s="40"/>
      <c r="L378" s="42"/>
    </row>
    <row r="379" spans="1:12" ht="14.25" hidden="1" x14ac:dyDescent="0.2">
      <c r="A379" s="53"/>
      <c r="B379" s="55"/>
      <c r="C379" s="73" t="s">
        <v>558</v>
      </c>
      <c r="D379" s="73"/>
      <c r="E379" s="73"/>
      <c r="F379" s="73"/>
      <c r="G379" s="73"/>
      <c r="H379" s="73"/>
      <c r="I379" s="42"/>
      <c r="J379" s="53"/>
      <c r="K379" s="40"/>
      <c r="L379" s="42">
        <f>SUM(BO280:BO355)</f>
        <v>0</v>
      </c>
    </row>
    <row r="380" spans="1:12" ht="15" x14ac:dyDescent="0.2">
      <c r="A380" s="56"/>
      <c r="B380" s="57"/>
      <c r="C380" s="76" t="s">
        <v>559</v>
      </c>
      <c r="D380" s="76"/>
      <c r="E380" s="76"/>
      <c r="F380" s="76"/>
      <c r="G380" s="76"/>
      <c r="H380" s="76"/>
      <c r="I380" s="44"/>
      <c r="J380" s="56"/>
      <c r="K380" s="58"/>
      <c r="L380" s="44">
        <f>L357+L372+L373+L374+L378+L379</f>
        <v>37572.559999999998</v>
      </c>
    </row>
    <row r="381" spans="1:12" ht="14.25" x14ac:dyDescent="0.2">
      <c r="A381" s="53"/>
      <c r="B381" s="55"/>
      <c r="C381" s="75" t="s">
        <v>560</v>
      </c>
      <c r="D381" s="73"/>
      <c r="E381" s="73"/>
      <c r="F381" s="73"/>
      <c r="G381" s="73"/>
      <c r="H381" s="73"/>
      <c r="I381" s="42"/>
      <c r="J381" s="53"/>
      <c r="K381" s="40"/>
      <c r="L381" s="42"/>
    </row>
    <row r="382" spans="1:12" ht="14.25" hidden="1" x14ac:dyDescent="0.2">
      <c r="A382" s="53"/>
      <c r="B382" s="55"/>
      <c r="C382" s="73" t="s">
        <v>561</v>
      </c>
      <c r="D382" s="73"/>
      <c r="E382" s="73"/>
      <c r="F382" s="73"/>
      <c r="G382" s="73"/>
      <c r="H382" s="73"/>
      <c r="I382" s="42"/>
      <c r="J382" s="53"/>
      <c r="K382" s="40"/>
      <c r="L382" s="42">
        <f>SUM(AX280:AX355)</f>
        <v>0</v>
      </c>
    </row>
    <row r="383" spans="1:12" ht="14.25" hidden="1" x14ac:dyDescent="0.2">
      <c r="A383" s="53"/>
      <c r="B383" s="55"/>
      <c r="C383" s="73" t="s">
        <v>562</v>
      </c>
      <c r="D383" s="73"/>
      <c r="E383" s="73"/>
      <c r="F383" s="73"/>
      <c r="G383" s="73"/>
      <c r="H383" s="73"/>
      <c r="I383" s="42"/>
      <c r="J383" s="53"/>
      <c r="K383" s="40"/>
      <c r="L383" s="42">
        <f>SUM(AY280:AY355)</f>
        <v>0</v>
      </c>
    </row>
    <row r="384" spans="1:12" ht="14.25" x14ac:dyDescent="0.2">
      <c r="A384" s="53"/>
      <c r="B384" s="55"/>
      <c r="C384" s="73" t="s">
        <v>563</v>
      </c>
      <c r="D384" s="73"/>
      <c r="E384" s="73"/>
      <c r="F384" s="74"/>
      <c r="G384" s="43">
        <f>Source!F205</f>
        <v>22.615600000000001</v>
      </c>
      <c r="H384" s="53"/>
      <c r="I384" s="53"/>
      <c r="J384" s="53"/>
      <c r="K384" s="53"/>
      <c r="L384" s="53"/>
    </row>
    <row r="385" spans="1:83" ht="14.25" x14ac:dyDescent="0.2">
      <c r="A385" s="53"/>
      <c r="B385" s="55"/>
      <c r="C385" s="73" t="s">
        <v>564</v>
      </c>
      <c r="D385" s="73"/>
      <c r="E385" s="73"/>
      <c r="F385" s="74"/>
      <c r="G385" s="43">
        <f>Source!F206</f>
        <v>4.5801999999999996</v>
      </c>
      <c r="H385" s="53"/>
      <c r="I385" s="53"/>
      <c r="J385" s="53"/>
      <c r="K385" s="53"/>
      <c r="L385" s="53"/>
    </row>
    <row r="388" spans="1:83" ht="16.5" x14ac:dyDescent="0.2">
      <c r="A388" s="78" t="s">
        <v>588</v>
      </c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</row>
    <row r="389" spans="1:83" ht="28.5" x14ac:dyDescent="0.2">
      <c r="A389" s="36" t="s">
        <v>159</v>
      </c>
      <c r="B389" s="38" t="s">
        <v>589</v>
      </c>
      <c r="C389" s="38" t="str">
        <f>Source!G217</f>
        <v>Забивка вертикальных заземлителей вручную на глубину до 3 м</v>
      </c>
      <c r="D389" s="39" t="str">
        <f>Source!H217</f>
        <v>ШТ</v>
      </c>
      <c r="E389" s="40">
        <f>Source!K217</f>
        <v>8</v>
      </c>
      <c r="F389" s="40"/>
      <c r="G389" s="40">
        <f>Source!I217</f>
        <v>8</v>
      </c>
      <c r="H389" s="42"/>
      <c r="I389" s="41"/>
      <c r="J389" s="42"/>
      <c r="K389" s="41"/>
      <c r="L389" s="42"/>
    </row>
    <row r="390" spans="1:83" ht="15" x14ac:dyDescent="0.2">
      <c r="A390" s="37"/>
      <c r="B390" s="40">
        <v>1</v>
      </c>
      <c r="C390" s="37" t="s">
        <v>530</v>
      </c>
      <c r="D390" s="39" t="s">
        <v>388</v>
      </c>
      <c r="E390" s="43"/>
      <c r="F390" s="40"/>
      <c r="G390" s="43">
        <f>Source!U217</f>
        <v>5.36</v>
      </c>
      <c r="H390" s="40"/>
      <c r="I390" s="40"/>
      <c r="J390" s="40"/>
      <c r="K390" s="40"/>
      <c r="L390" s="44">
        <f>SUM(L391:L391)-SUMIF(CE391:CE391, 1, L391:L391)</f>
        <v>2256.08</v>
      </c>
    </row>
    <row r="391" spans="1:83" ht="28.5" x14ac:dyDescent="0.2">
      <c r="A391" s="38"/>
      <c r="B391" s="38" t="s">
        <v>445</v>
      </c>
      <c r="C391" s="38" t="s">
        <v>446</v>
      </c>
      <c r="D391" s="39" t="s">
        <v>388</v>
      </c>
      <c r="E391" s="40">
        <v>0.67</v>
      </c>
      <c r="F391" s="40"/>
      <c r="G391" s="40">
        <f>SmtRes!CX61</f>
        <v>5.36</v>
      </c>
      <c r="H391" s="42"/>
      <c r="I391" s="41"/>
      <c r="J391" s="42">
        <f>SmtRes!CZ61</f>
        <v>420.91</v>
      </c>
      <c r="K391" s="41"/>
      <c r="L391" s="42">
        <f>SmtRes!DI61</f>
        <v>2256.08</v>
      </c>
    </row>
    <row r="392" spans="1:83" ht="15" x14ac:dyDescent="0.2">
      <c r="A392" s="37"/>
      <c r="B392" s="40">
        <v>2</v>
      </c>
      <c r="C392" s="37" t="s">
        <v>531</v>
      </c>
      <c r="D392" s="39"/>
      <c r="E392" s="43"/>
      <c r="F392" s="40"/>
      <c r="G392" s="43"/>
      <c r="H392" s="40"/>
      <c r="I392" s="40"/>
      <c r="J392" s="40"/>
      <c r="K392" s="40"/>
      <c r="L392" s="44">
        <f>SUM(L393:L394)-SUMIF(CE393:CE394, 1, L393:L394)</f>
        <v>91.96</v>
      </c>
    </row>
    <row r="393" spans="1:83" ht="15" x14ac:dyDescent="0.2">
      <c r="A393" s="37"/>
      <c r="B393" s="40"/>
      <c r="C393" s="37" t="s">
        <v>533</v>
      </c>
      <c r="D393" s="39" t="s">
        <v>388</v>
      </c>
      <c r="E393" s="43"/>
      <c r="F393" s="40"/>
      <c r="G393" s="43">
        <f>Source!V217</f>
        <v>0</v>
      </c>
      <c r="H393" s="40"/>
      <c r="I393" s="40"/>
      <c r="J393" s="40"/>
      <c r="K393" s="40"/>
      <c r="L393" s="44">
        <f>SUMIF(CE394:CE394, 1, L394:L394)</f>
        <v>0</v>
      </c>
      <c r="CE393">
        <v>1</v>
      </c>
    </row>
    <row r="394" spans="1:83" ht="57" x14ac:dyDescent="0.2">
      <c r="A394" s="38"/>
      <c r="B394" s="38" t="s">
        <v>447</v>
      </c>
      <c r="C394" s="38" t="s">
        <v>449</v>
      </c>
      <c r="D394" s="39" t="s">
        <v>190</v>
      </c>
      <c r="E394" s="40">
        <v>0.12</v>
      </c>
      <c r="F394" s="40"/>
      <c r="G394" s="40">
        <f>SmtRes!CX62</f>
        <v>0.96</v>
      </c>
      <c r="H394" s="42"/>
      <c r="I394" s="41"/>
      <c r="J394" s="42">
        <f>SmtRes!CZ62</f>
        <v>95.79</v>
      </c>
      <c r="K394" s="41"/>
      <c r="L394" s="42">
        <f>SmtRes!DG62</f>
        <v>91.96</v>
      </c>
    </row>
    <row r="395" spans="1:83" ht="15" x14ac:dyDescent="0.2">
      <c r="A395" s="37"/>
      <c r="B395" s="40">
        <v>4</v>
      </c>
      <c r="C395" s="37" t="s">
        <v>570</v>
      </c>
      <c r="D395" s="39"/>
      <c r="E395" s="43"/>
      <c r="F395" s="40"/>
      <c r="G395" s="43"/>
      <c r="H395" s="40"/>
      <c r="I395" s="40"/>
      <c r="J395" s="40"/>
      <c r="K395" s="40"/>
      <c r="L395" s="44">
        <f>SUM(L396:L397)-SUMIF(CE396:CE397, 1, L396:L397)</f>
        <v>2110.15</v>
      </c>
    </row>
    <row r="396" spans="1:83" ht="57" x14ac:dyDescent="0.2">
      <c r="A396" s="38"/>
      <c r="B396" s="38" t="s">
        <v>450</v>
      </c>
      <c r="C396" s="38" t="s">
        <v>452</v>
      </c>
      <c r="D396" s="39" t="s">
        <v>407</v>
      </c>
      <c r="E396" s="40">
        <v>0.03</v>
      </c>
      <c r="F396" s="40"/>
      <c r="G396" s="40">
        <f>SmtRes!CX63</f>
        <v>0.24</v>
      </c>
      <c r="H396" s="42">
        <f>SmtRes!CZ63</f>
        <v>155.63</v>
      </c>
      <c r="I396" s="41">
        <f>SmtRes!AI63</f>
        <v>0.94</v>
      </c>
      <c r="J396" s="42">
        <f>ROUND(H396*I396, 2)</f>
        <v>146.29</v>
      </c>
      <c r="K396" s="41"/>
      <c r="L396" s="42">
        <f>SmtRes!DF63</f>
        <v>35.11</v>
      </c>
    </row>
    <row r="397" spans="1:83" ht="28.5" x14ac:dyDescent="0.2">
      <c r="A397" s="38"/>
      <c r="B397" s="38" t="s">
        <v>453</v>
      </c>
      <c r="C397" s="45" t="s">
        <v>455</v>
      </c>
      <c r="D397" s="46" t="s">
        <v>439</v>
      </c>
      <c r="E397" s="47">
        <v>5.0000000000000001E-3</v>
      </c>
      <c r="F397" s="47"/>
      <c r="G397" s="47">
        <f>SmtRes!CX64</f>
        <v>0.04</v>
      </c>
      <c r="H397" s="48"/>
      <c r="I397" s="49"/>
      <c r="J397" s="48">
        <f>SmtRes!CZ64</f>
        <v>51875.98</v>
      </c>
      <c r="K397" s="49"/>
      <c r="L397" s="48">
        <f>SmtRes!DF64</f>
        <v>2075.04</v>
      </c>
    </row>
    <row r="398" spans="1:83" ht="15" x14ac:dyDescent="0.2">
      <c r="A398" s="38"/>
      <c r="B398" s="38"/>
      <c r="C398" s="52" t="s">
        <v>534</v>
      </c>
      <c r="D398" s="39"/>
      <c r="E398" s="40"/>
      <c r="F398" s="40"/>
      <c r="G398" s="40"/>
      <c r="H398" s="42"/>
      <c r="I398" s="41"/>
      <c r="J398" s="42"/>
      <c r="K398" s="41"/>
      <c r="L398" s="42">
        <f>L390+L392+L393+L395</f>
        <v>4458.1900000000005</v>
      </c>
    </row>
    <row r="399" spans="1:83" ht="14.25" x14ac:dyDescent="0.2">
      <c r="A399" s="38"/>
      <c r="B399" s="38"/>
      <c r="C399" s="38" t="s">
        <v>535</v>
      </c>
      <c r="D399" s="39"/>
      <c r="E399" s="40"/>
      <c r="F399" s="40"/>
      <c r="G399" s="40"/>
      <c r="H399" s="42"/>
      <c r="I399" s="41"/>
      <c r="J399" s="42"/>
      <c r="K399" s="41"/>
      <c r="L399" s="42">
        <f>SUM(AR389:AR402)+SUM(AS389:AS402)+SUM(AT389:AT402)+SUM(AU389:AU402)+SUM(AV389:AV402)</f>
        <v>2256.08</v>
      </c>
    </row>
    <row r="400" spans="1:83" ht="14.25" x14ac:dyDescent="0.2">
      <c r="A400" s="38"/>
      <c r="B400" s="38" t="s">
        <v>25</v>
      </c>
      <c r="C400" s="38" t="s">
        <v>536</v>
      </c>
      <c r="D400" s="39" t="s">
        <v>171</v>
      </c>
      <c r="E400" s="40">
        <f>Source!BZ217</f>
        <v>103</v>
      </c>
      <c r="F400" s="40"/>
      <c r="G400" s="40">
        <f>Source!AT217</f>
        <v>103</v>
      </c>
      <c r="H400" s="42"/>
      <c r="I400" s="41"/>
      <c r="J400" s="42"/>
      <c r="K400" s="41"/>
      <c r="L400" s="42">
        <f>SUM(AZ389:AZ402)</f>
        <v>2323.7600000000002</v>
      </c>
    </row>
    <row r="401" spans="1:83" ht="14.25" x14ac:dyDescent="0.2">
      <c r="A401" s="45"/>
      <c r="B401" s="45" t="s">
        <v>26</v>
      </c>
      <c r="C401" s="45" t="s">
        <v>537</v>
      </c>
      <c r="D401" s="46" t="s">
        <v>171</v>
      </c>
      <c r="E401" s="47">
        <f>Source!CA217</f>
        <v>60</v>
      </c>
      <c r="F401" s="47"/>
      <c r="G401" s="47">
        <f>Source!AU217</f>
        <v>60</v>
      </c>
      <c r="H401" s="48"/>
      <c r="I401" s="49"/>
      <c r="J401" s="48"/>
      <c r="K401" s="49"/>
      <c r="L401" s="48">
        <f>SUM(BA389:BA402)</f>
        <v>1353.65</v>
      </c>
    </row>
    <row r="402" spans="1:83" ht="15" x14ac:dyDescent="0.2">
      <c r="C402" s="79" t="s">
        <v>538</v>
      </c>
      <c r="D402" s="79"/>
      <c r="E402" s="79"/>
      <c r="F402" s="79"/>
      <c r="G402" s="79"/>
      <c r="H402" s="79"/>
      <c r="I402" s="80">
        <f>K402/E389</f>
        <v>1016.95</v>
      </c>
      <c r="J402" s="80"/>
      <c r="K402" s="80">
        <f>L390+L392+L395+L400+L401+L393</f>
        <v>8135.6</v>
      </c>
      <c r="L402" s="80"/>
      <c r="AD402">
        <f>ROUND((Source!AT217/100)*((ROUND(SUMIF(SmtRes!AQ61:'SmtRes'!AQ64,"=1",SmtRes!AD61:'SmtRes'!AD64)*Source!I217, 2)+ROUND(SUMIF(SmtRes!AQ61:'SmtRes'!AQ64,"=1",SmtRes!AC61:'SmtRes'!AC64)*Source!I217, 2))), 2)</f>
        <v>3468.3</v>
      </c>
      <c r="AE402">
        <f>ROUND((Source!AU217/100)*((ROUND(SUMIF(SmtRes!AQ61:'SmtRes'!AQ64,"=1",SmtRes!AD61:'SmtRes'!AD64)*Source!I217, 2)+ROUND(SUMIF(SmtRes!AQ61:'SmtRes'!AQ64,"=1",SmtRes!AC61:'SmtRes'!AC64)*Source!I217, 2))), 2)</f>
        <v>2020.37</v>
      </c>
      <c r="AN402" s="50">
        <f>L390+L392+L395+L400+L401+L393</f>
        <v>8135.6</v>
      </c>
      <c r="AO402" s="50">
        <f>L392</f>
        <v>91.96</v>
      </c>
      <c r="AQ402" t="s">
        <v>539</v>
      </c>
      <c r="AR402" s="50">
        <f>L390</f>
        <v>2256.08</v>
      </c>
      <c r="AT402" s="50">
        <f>L393</f>
        <v>0</v>
      </c>
      <c r="AV402" t="s">
        <v>539</v>
      </c>
      <c r="AW402" s="50">
        <f>L395</f>
        <v>2110.15</v>
      </c>
      <c r="AZ402">
        <f>Source!X217</f>
        <v>2323.7600000000002</v>
      </c>
      <c r="BA402">
        <f>Source!Y217</f>
        <v>1353.65</v>
      </c>
      <c r="CD402">
        <v>1</v>
      </c>
    </row>
    <row r="403" spans="1:83" ht="57" x14ac:dyDescent="0.2">
      <c r="A403" s="36" t="s">
        <v>163</v>
      </c>
      <c r="B403" s="38" t="s">
        <v>590</v>
      </c>
      <c r="C403" s="38" t="str">
        <f>Source!G218</f>
        <v>Проводник заземляющий открыто по строительным основаниям: из круглой стали диаметром 12 мм (прим-но 10мм)</v>
      </c>
      <c r="D403" s="39" t="str">
        <f>Source!H218</f>
        <v>100 м</v>
      </c>
      <c r="E403" s="40">
        <f>Source!K218</f>
        <v>0.81</v>
      </c>
      <c r="F403" s="40"/>
      <c r="G403" s="40">
        <f>Source!I218</f>
        <v>0.81</v>
      </c>
      <c r="H403" s="42"/>
      <c r="I403" s="41"/>
      <c r="J403" s="42"/>
      <c r="K403" s="41"/>
      <c r="L403" s="42"/>
    </row>
    <row r="404" spans="1:83" x14ac:dyDescent="0.2">
      <c r="C404" s="60" t="str">
        <f>"Объем: "&amp;Source!I218&amp;"=81/"&amp;"100"</f>
        <v>Объем: 0,81=81/100</v>
      </c>
    </row>
    <row r="405" spans="1:83" ht="15" x14ac:dyDescent="0.2">
      <c r="A405" s="37"/>
      <c r="B405" s="40">
        <v>1</v>
      </c>
      <c r="C405" s="37" t="s">
        <v>530</v>
      </c>
      <c r="D405" s="39" t="s">
        <v>388</v>
      </c>
      <c r="E405" s="43"/>
      <c r="F405" s="40"/>
      <c r="G405" s="43">
        <f>Source!U218</f>
        <v>14.984999999999999</v>
      </c>
      <c r="H405" s="40"/>
      <c r="I405" s="40"/>
      <c r="J405" s="40"/>
      <c r="K405" s="40"/>
      <c r="L405" s="44">
        <f>SUM(L406:L406)-SUMIF(CE406:CE406, 1, L406:L406)</f>
        <v>7002.19</v>
      </c>
    </row>
    <row r="406" spans="1:83" ht="28.5" x14ac:dyDescent="0.2">
      <c r="A406" s="38"/>
      <c r="B406" s="38" t="s">
        <v>456</v>
      </c>
      <c r="C406" s="38" t="s">
        <v>457</v>
      </c>
      <c r="D406" s="39" t="s">
        <v>388</v>
      </c>
      <c r="E406" s="40">
        <v>18.5</v>
      </c>
      <c r="F406" s="40"/>
      <c r="G406" s="40">
        <f>SmtRes!CX65</f>
        <v>14.984999999999999</v>
      </c>
      <c r="H406" s="42"/>
      <c r="I406" s="41"/>
      <c r="J406" s="42">
        <f>SmtRes!CZ65</f>
        <v>467.28</v>
      </c>
      <c r="K406" s="41"/>
      <c r="L406" s="42">
        <f>SmtRes!DI65</f>
        <v>7002.19</v>
      </c>
    </row>
    <row r="407" spans="1:83" ht="15" x14ac:dyDescent="0.2">
      <c r="A407" s="37"/>
      <c r="B407" s="40">
        <v>2</v>
      </c>
      <c r="C407" s="37" t="s">
        <v>531</v>
      </c>
      <c r="D407" s="39"/>
      <c r="E407" s="43"/>
      <c r="F407" s="40"/>
      <c r="G407" s="43"/>
      <c r="H407" s="40"/>
      <c r="I407" s="40"/>
      <c r="J407" s="40"/>
      <c r="K407" s="40"/>
      <c r="L407" s="44">
        <f>SUM(L408:L413)-SUMIF(CE408:CE413, 1, L408:L413)</f>
        <v>340.37000000000006</v>
      </c>
    </row>
    <row r="408" spans="1:83" ht="15" x14ac:dyDescent="0.2">
      <c r="A408" s="37"/>
      <c r="B408" s="40"/>
      <c r="C408" s="37" t="s">
        <v>533</v>
      </c>
      <c r="D408" s="39" t="s">
        <v>388</v>
      </c>
      <c r="E408" s="43"/>
      <c r="F408" s="40"/>
      <c r="G408" s="43">
        <f>Source!V218</f>
        <v>0.27539999999999998</v>
      </c>
      <c r="H408" s="40"/>
      <c r="I408" s="40"/>
      <c r="J408" s="40"/>
      <c r="K408" s="40"/>
      <c r="L408" s="44">
        <f>SUMIF(CE409:CE413, 1, L409:L413)</f>
        <v>154.22999999999999</v>
      </c>
      <c r="CE408">
        <v>1</v>
      </c>
    </row>
    <row r="409" spans="1:83" ht="28.5" x14ac:dyDescent="0.2">
      <c r="A409" s="38"/>
      <c r="B409" s="38" t="s">
        <v>400</v>
      </c>
      <c r="C409" s="38" t="s">
        <v>402</v>
      </c>
      <c r="D409" s="39" t="s">
        <v>190</v>
      </c>
      <c r="E409" s="40">
        <v>0.17</v>
      </c>
      <c r="F409" s="40"/>
      <c r="G409" s="40">
        <f>SmtRes!CX67</f>
        <v>0.13769999999999999</v>
      </c>
      <c r="H409" s="42"/>
      <c r="I409" s="41"/>
      <c r="J409" s="42">
        <f>SmtRes!CZ67</f>
        <v>1472.33</v>
      </c>
      <c r="K409" s="41"/>
      <c r="L409" s="42">
        <f>SmtRes!DG67</f>
        <v>202.74</v>
      </c>
    </row>
    <row r="410" spans="1:83" ht="28.5" x14ac:dyDescent="0.2">
      <c r="A410" s="38"/>
      <c r="B410" s="38" t="s">
        <v>403</v>
      </c>
      <c r="C410" s="38" t="s">
        <v>569</v>
      </c>
      <c r="D410" s="39" t="s">
        <v>388</v>
      </c>
      <c r="E410" s="40">
        <f>SmtRes!DO67*SmtRes!AT67</f>
        <v>0.17</v>
      </c>
      <c r="F410" s="40"/>
      <c r="G410" s="40">
        <f>SmtRes!DO67*SmtRes!CX67</f>
        <v>0.13769999999999999</v>
      </c>
      <c r="H410" s="42"/>
      <c r="I410" s="41"/>
      <c r="J410" s="42">
        <f>ROUND(SmtRes!AG67/SmtRes!DO67, 2)</f>
        <v>642.05999999999995</v>
      </c>
      <c r="K410" s="41"/>
      <c r="L410" s="42">
        <f>SmtRes!DH67</f>
        <v>88.41</v>
      </c>
      <c r="CE410">
        <v>1</v>
      </c>
    </row>
    <row r="411" spans="1:83" ht="28.5" x14ac:dyDescent="0.2">
      <c r="A411" s="38"/>
      <c r="B411" s="38" t="s">
        <v>395</v>
      </c>
      <c r="C411" s="38" t="s">
        <v>397</v>
      </c>
      <c r="D411" s="39" t="s">
        <v>190</v>
      </c>
      <c r="E411" s="40">
        <v>0.17</v>
      </c>
      <c r="F411" s="40"/>
      <c r="G411" s="40">
        <f>SmtRes!CX68</f>
        <v>0.13769999999999999</v>
      </c>
      <c r="H411" s="42"/>
      <c r="I411" s="41"/>
      <c r="J411" s="42">
        <f>SmtRes!CZ68</f>
        <v>544.70000000000005</v>
      </c>
      <c r="K411" s="41"/>
      <c r="L411" s="42">
        <f>SmtRes!DG68</f>
        <v>75.010000000000005</v>
      </c>
    </row>
    <row r="412" spans="1:83" ht="28.5" x14ac:dyDescent="0.2">
      <c r="A412" s="38"/>
      <c r="B412" s="38" t="s">
        <v>394</v>
      </c>
      <c r="C412" s="38" t="s">
        <v>532</v>
      </c>
      <c r="D412" s="39" t="s">
        <v>388</v>
      </c>
      <c r="E412" s="40">
        <f>SmtRes!DO68*SmtRes!AT68</f>
        <v>0.17</v>
      </c>
      <c r="F412" s="40"/>
      <c r="G412" s="40">
        <f>SmtRes!DO68*SmtRes!CX68</f>
        <v>0.13769999999999999</v>
      </c>
      <c r="H412" s="42"/>
      <c r="I412" s="41"/>
      <c r="J412" s="42">
        <f>ROUND(SmtRes!AG68/SmtRes!DO68, 2)</f>
        <v>477.98</v>
      </c>
      <c r="K412" s="41"/>
      <c r="L412" s="42">
        <f>SmtRes!DH68</f>
        <v>65.819999999999993</v>
      </c>
      <c r="CE412">
        <v>1</v>
      </c>
    </row>
    <row r="413" spans="1:83" ht="42.75" x14ac:dyDescent="0.2">
      <c r="A413" s="38"/>
      <c r="B413" s="38" t="s">
        <v>458</v>
      </c>
      <c r="C413" s="38" t="s">
        <v>460</v>
      </c>
      <c r="D413" s="39" t="s">
        <v>190</v>
      </c>
      <c r="E413" s="40">
        <v>2.9</v>
      </c>
      <c r="F413" s="40"/>
      <c r="G413" s="40">
        <f>SmtRes!CX69</f>
        <v>2.3490000000000002</v>
      </c>
      <c r="H413" s="42"/>
      <c r="I413" s="41"/>
      <c r="J413" s="42">
        <f>SmtRes!CZ69</f>
        <v>26.66</v>
      </c>
      <c r="K413" s="41"/>
      <c r="L413" s="42">
        <f>SmtRes!DG69</f>
        <v>62.62</v>
      </c>
    </row>
    <row r="414" spans="1:83" ht="15" x14ac:dyDescent="0.2">
      <c r="A414" s="37"/>
      <c r="B414" s="40">
        <v>4</v>
      </c>
      <c r="C414" s="37" t="s">
        <v>570</v>
      </c>
      <c r="D414" s="39"/>
      <c r="E414" s="43"/>
      <c r="F414" s="40"/>
      <c r="G414" s="43"/>
      <c r="H414" s="40"/>
      <c r="I414" s="40"/>
      <c r="J414" s="40"/>
      <c r="K414" s="40"/>
      <c r="L414" s="44">
        <f>SUM(L415:L417)-SUMIF(CE415:CE417, 1, L415:L417)</f>
        <v>2578.56</v>
      </c>
    </row>
    <row r="415" spans="1:83" ht="57" x14ac:dyDescent="0.2">
      <c r="A415" s="38"/>
      <c r="B415" s="38" t="s">
        <v>450</v>
      </c>
      <c r="C415" s="38" t="s">
        <v>452</v>
      </c>
      <c r="D415" s="39" t="s">
        <v>407</v>
      </c>
      <c r="E415" s="40">
        <v>0.9</v>
      </c>
      <c r="F415" s="40"/>
      <c r="G415" s="40">
        <f>SmtRes!CX70</f>
        <v>0.72899999999999998</v>
      </c>
      <c r="H415" s="42">
        <f>SmtRes!CZ70</f>
        <v>155.63</v>
      </c>
      <c r="I415" s="41">
        <f>SmtRes!AI70</f>
        <v>0.94</v>
      </c>
      <c r="J415" s="42">
        <f>ROUND(H415*I415, 2)</f>
        <v>146.29</v>
      </c>
      <c r="K415" s="41"/>
      <c r="L415" s="42">
        <f>SmtRes!DF70</f>
        <v>106.65</v>
      </c>
    </row>
    <row r="416" spans="1:83" ht="42.75" x14ac:dyDescent="0.2">
      <c r="A416" s="38"/>
      <c r="B416" s="38" t="s">
        <v>461</v>
      </c>
      <c r="C416" s="38" t="s">
        <v>463</v>
      </c>
      <c r="D416" s="39" t="s">
        <v>439</v>
      </c>
      <c r="E416" s="40">
        <v>4.0000000000000001E-3</v>
      </c>
      <c r="F416" s="40"/>
      <c r="G416" s="40">
        <f>SmtRes!CX71</f>
        <v>3.2399999999999998E-3</v>
      </c>
      <c r="H416" s="42"/>
      <c r="I416" s="41"/>
      <c r="J416" s="42">
        <f>SmtRes!CZ71</f>
        <v>57629.03</v>
      </c>
      <c r="K416" s="41"/>
      <c r="L416" s="42">
        <f>SmtRes!DF71</f>
        <v>186.72</v>
      </c>
    </row>
    <row r="417" spans="1:82" ht="57" x14ac:dyDescent="0.2">
      <c r="A417" s="38"/>
      <c r="B417" s="38" t="s">
        <v>464</v>
      </c>
      <c r="C417" s="45" t="s">
        <v>466</v>
      </c>
      <c r="D417" s="46" t="s">
        <v>407</v>
      </c>
      <c r="E417" s="47">
        <v>2.4</v>
      </c>
      <c r="F417" s="47"/>
      <c r="G417" s="47">
        <f>SmtRes!CX72</f>
        <v>1.944</v>
      </c>
      <c r="H417" s="48"/>
      <c r="I417" s="49"/>
      <c r="J417" s="48">
        <f>SmtRes!CZ72</f>
        <v>1175.51</v>
      </c>
      <c r="K417" s="49"/>
      <c r="L417" s="48">
        <f>SmtRes!DF72</f>
        <v>2285.19</v>
      </c>
    </row>
    <row r="418" spans="1:82" ht="15" x14ac:dyDescent="0.2">
      <c r="A418" s="38"/>
      <c r="B418" s="38"/>
      <c r="C418" s="52" t="s">
        <v>534</v>
      </c>
      <c r="D418" s="39"/>
      <c r="E418" s="40"/>
      <c r="F418" s="40"/>
      <c r="G418" s="40"/>
      <c r="H418" s="42"/>
      <c r="I418" s="41"/>
      <c r="J418" s="42"/>
      <c r="K418" s="41"/>
      <c r="L418" s="42">
        <f>L405+L407+L408+L414</f>
        <v>10075.349999999999</v>
      </c>
    </row>
    <row r="419" spans="1:82" ht="57" x14ac:dyDescent="0.2">
      <c r="A419" s="36" t="s">
        <v>591</v>
      </c>
      <c r="B419" s="38" t="str">
        <f>Source!F219</f>
        <v>421/пр_2020_п.75_пп.а</v>
      </c>
      <c r="C419" s="38" t="str">
        <f>Source!G219</f>
        <v>Сметная стоимость вспомогательных ненормируемых материальных ресурсов, не учтенная в сметной норме, 2%</v>
      </c>
      <c r="D419" s="39" t="str">
        <f>Source!H219</f>
        <v>%</v>
      </c>
      <c r="E419" s="40">
        <f>SmtRes!AT73</f>
        <v>2</v>
      </c>
      <c r="F419" s="40"/>
      <c r="G419" s="40">
        <f>Source!I219</f>
        <v>2</v>
      </c>
      <c r="H419" s="42"/>
      <c r="I419" s="41"/>
      <c r="J419" s="42"/>
      <c r="K419" s="41"/>
      <c r="L419" s="42">
        <f>Source!P219</f>
        <v>140.04</v>
      </c>
      <c r="AD419">
        <f>ROUND((Source!AT219/100)*((ROUND(0*Source!I219, 2)+ROUND(0*Source!I219, 2))), 2)</f>
        <v>0</v>
      </c>
      <c r="AE419">
        <f>ROUND((Source!AU219/100)*((ROUND(0*Source!I219, 2)+ROUND(0*Source!I219, 2))), 2)</f>
        <v>0</v>
      </c>
      <c r="AN419">
        <f>L419</f>
        <v>140.04</v>
      </c>
      <c r="AW419">
        <f>L419</f>
        <v>140.04</v>
      </c>
      <c r="AZ419">
        <f>Source!X219</f>
        <v>0</v>
      </c>
      <c r="BA419">
        <f>Source!Y219</f>
        <v>0</v>
      </c>
      <c r="CD419">
        <v>2</v>
      </c>
    </row>
    <row r="420" spans="1:82" ht="14.25" x14ac:dyDescent="0.2">
      <c r="A420" s="38"/>
      <c r="B420" s="38"/>
      <c r="C420" s="38" t="s">
        <v>535</v>
      </c>
      <c r="D420" s="39"/>
      <c r="E420" s="40"/>
      <c r="F420" s="40"/>
      <c r="G420" s="40"/>
      <c r="H420" s="42"/>
      <c r="I420" s="41"/>
      <c r="J420" s="42"/>
      <c r="K420" s="41"/>
      <c r="L420" s="42">
        <f>SUM(AR403:AR423)+SUM(AS403:AS423)+SUM(AT403:AT423)+SUM(AU403:AU423)+SUM(AV403:AV423)</f>
        <v>7156.4199999999992</v>
      </c>
    </row>
    <row r="421" spans="1:82" ht="28.5" x14ac:dyDescent="0.2">
      <c r="A421" s="38"/>
      <c r="B421" s="38" t="s">
        <v>107</v>
      </c>
      <c r="C421" s="38" t="s">
        <v>571</v>
      </c>
      <c r="D421" s="39" t="s">
        <v>171</v>
      </c>
      <c r="E421" s="40">
        <f>Source!BZ218</f>
        <v>97</v>
      </c>
      <c r="F421" s="40"/>
      <c r="G421" s="40">
        <f>Source!AT218</f>
        <v>97</v>
      </c>
      <c r="H421" s="42"/>
      <c r="I421" s="41"/>
      <c r="J421" s="42"/>
      <c r="K421" s="41"/>
      <c r="L421" s="42">
        <f>SUM(AZ403:AZ423)</f>
        <v>6941.73</v>
      </c>
    </row>
    <row r="422" spans="1:82" ht="28.5" x14ac:dyDescent="0.2">
      <c r="A422" s="45"/>
      <c r="B422" s="45" t="s">
        <v>108</v>
      </c>
      <c r="C422" s="45" t="s">
        <v>572</v>
      </c>
      <c r="D422" s="46" t="s">
        <v>171</v>
      </c>
      <c r="E422" s="47">
        <f>Source!CA218</f>
        <v>51</v>
      </c>
      <c r="F422" s="47"/>
      <c r="G422" s="47">
        <f>Source!AU218</f>
        <v>51</v>
      </c>
      <c r="H422" s="48"/>
      <c r="I422" s="49"/>
      <c r="J422" s="48"/>
      <c r="K422" s="49"/>
      <c r="L422" s="48">
        <f>SUM(BA403:BA423)</f>
        <v>3649.77</v>
      </c>
    </row>
    <row r="423" spans="1:82" ht="15" x14ac:dyDescent="0.2">
      <c r="C423" s="79" t="s">
        <v>538</v>
      </c>
      <c r="D423" s="79"/>
      <c r="E423" s="79"/>
      <c r="F423" s="79"/>
      <c r="G423" s="79"/>
      <c r="H423" s="79"/>
      <c r="I423" s="80">
        <f>K423/E403</f>
        <v>25687.518518518515</v>
      </c>
      <c r="J423" s="80"/>
      <c r="K423" s="80">
        <f>L405+L407+L414+L421+L422+L408+SUM(L419:L419)</f>
        <v>20806.89</v>
      </c>
      <c r="L423" s="80"/>
      <c r="AD423">
        <f>ROUND((Source!AT218/100)*((ROUND(SUMIF(SmtRes!AQ65:'SmtRes'!AQ73,"=1",SmtRes!AD65:'SmtRes'!AD73)*Source!I218, 2)+ROUND(SUMIF(SmtRes!AQ65:'SmtRes'!AQ73,"=1",SmtRes!AC65:'SmtRes'!AC73)*Source!I218, 2))), 2)</f>
        <v>1247.1600000000001</v>
      </c>
      <c r="AE423">
        <f>ROUND((Source!AU218/100)*((ROUND(SUMIF(SmtRes!AQ65:'SmtRes'!AQ73,"=1",SmtRes!AD65:'SmtRes'!AD73)*Source!I218, 2)+ROUND(SUMIF(SmtRes!AQ65:'SmtRes'!AQ73,"=1",SmtRes!AC65:'SmtRes'!AC73)*Source!I218, 2))), 2)</f>
        <v>655.72</v>
      </c>
      <c r="AN423" s="50">
        <f>L405+L407+L414+L421+L422+L408</f>
        <v>20666.849999999999</v>
      </c>
      <c r="AO423" s="50">
        <f>L407</f>
        <v>340.37000000000006</v>
      </c>
      <c r="AQ423" t="s">
        <v>539</v>
      </c>
      <c r="AR423" s="50">
        <f>L405</f>
        <v>7002.19</v>
      </c>
      <c r="AT423" s="50">
        <f>L408</f>
        <v>154.22999999999999</v>
      </c>
      <c r="AV423" t="s">
        <v>539</v>
      </c>
      <c r="AW423" s="50">
        <f>L414</f>
        <v>2578.56</v>
      </c>
      <c r="AZ423">
        <f>Source!X218</f>
        <v>6941.73</v>
      </c>
      <c r="BA423">
        <f>Source!Y218</f>
        <v>3649.77</v>
      </c>
      <c r="CD423">
        <v>2</v>
      </c>
    </row>
    <row r="425" spans="1:82" ht="15" x14ac:dyDescent="0.2">
      <c r="A425" s="56"/>
      <c r="B425" s="57"/>
      <c r="C425" s="76" t="s">
        <v>540</v>
      </c>
      <c r="D425" s="76"/>
      <c r="E425" s="76"/>
      <c r="F425" s="76"/>
      <c r="G425" s="76"/>
      <c r="H425" s="76"/>
      <c r="I425" s="44"/>
      <c r="J425" s="56"/>
      <c r="K425" s="58"/>
      <c r="L425" s="44">
        <f>L427+L428+L434+L438</f>
        <v>14673.58</v>
      </c>
    </row>
    <row r="426" spans="1:82" ht="14.25" x14ac:dyDescent="0.2">
      <c r="A426" s="53"/>
      <c r="B426" s="55"/>
      <c r="C426" s="75" t="s">
        <v>541</v>
      </c>
      <c r="D426" s="73"/>
      <c r="E426" s="73"/>
      <c r="F426" s="73"/>
      <c r="G426" s="73"/>
      <c r="H426" s="73"/>
      <c r="I426" s="42"/>
      <c r="J426" s="53"/>
      <c r="K426" s="40"/>
      <c r="L426" s="42"/>
    </row>
    <row r="427" spans="1:82" ht="14.25" x14ac:dyDescent="0.2">
      <c r="A427" s="53"/>
      <c r="B427" s="55"/>
      <c r="C427" s="73" t="s">
        <v>542</v>
      </c>
      <c r="D427" s="73"/>
      <c r="E427" s="73"/>
      <c r="F427" s="73"/>
      <c r="G427" s="73"/>
      <c r="H427" s="73"/>
      <c r="I427" s="42"/>
      <c r="J427" s="53"/>
      <c r="K427" s="40"/>
      <c r="L427" s="42">
        <f>SUM(AR388:AR423)</f>
        <v>9258.27</v>
      </c>
    </row>
    <row r="428" spans="1:82" ht="14.25" hidden="1" x14ac:dyDescent="0.2">
      <c r="A428" s="53"/>
      <c r="B428" s="55"/>
      <c r="C428" s="73" t="s">
        <v>543</v>
      </c>
      <c r="D428" s="73"/>
      <c r="E428" s="73"/>
      <c r="F428" s="73"/>
      <c r="G428" s="73"/>
      <c r="H428" s="73"/>
      <c r="I428" s="42"/>
      <c r="J428" s="53"/>
      <c r="K428" s="40"/>
      <c r="L428" s="42">
        <f>L430+L433+L432</f>
        <v>586.56000000000006</v>
      </c>
    </row>
    <row r="429" spans="1:82" ht="14.25" hidden="1" x14ac:dyDescent="0.2">
      <c r="A429" s="53"/>
      <c r="B429" s="55"/>
      <c r="C429" s="75" t="s">
        <v>544</v>
      </c>
      <c r="D429" s="73"/>
      <c r="E429" s="73"/>
      <c r="F429" s="73"/>
      <c r="G429" s="73"/>
      <c r="H429" s="73"/>
      <c r="I429" s="42"/>
      <c r="J429" s="53"/>
      <c r="K429" s="40"/>
      <c r="L429" s="42"/>
    </row>
    <row r="430" spans="1:82" ht="14.25" x14ac:dyDescent="0.2">
      <c r="A430" s="53"/>
      <c r="B430" s="55"/>
      <c r="C430" s="73" t="s">
        <v>543</v>
      </c>
      <c r="D430" s="73"/>
      <c r="E430" s="73"/>
      <c r="F430" s="73"/>
      <c r="G430" s="73"/>
      <c r="H430" s="73"/>
      <c r="I430" s="42"/>
      <c r="J430" s="53"/>
      <c r="K430" s="40"/>
      <c r="L430" s="42">
        <f>SUM(AO388:AO423)</f>
        <v>432.33000000000004</v>
      </c>
    </row>
    <row r="431" spans="1:82" ht="14.25" hidden="1" x14ac:dyDescent="0.2">
      <c r="A431" s="53"/>
      <c r="B431" s="55"/>
      <c r="C431" s="75" t="s">
        <v>545</v>
      </c>
      <c r="D431" s="73"/>
      <c r="E431" s="73"/>
      <c r="F431" s="73"/>
      <c r="G431" s="73"/>
      <c r="H431" s="73"/>
      <c r="I431" s="42"/>
      <c r="J431" s="53"/>
      <c r="K431" s="40"/>
      <c r="L431" s="42"/>
    </row>
    <row r="432" spans="1:82" ht="14.25" x14ac:dyDescent="0.2">
      <c r="A432" s="53"/>
      <c r="B432" s="55"/>
      <c r="C432" s="73" t="s">
        <v>565</v>
      </c>
      <c r="D432" s="73"/>
      <c r="E432" s="73"/>
      <c r="F432" s="73"/>
      <c r="G432" s="73"/>
      <c r="H432" s="73"/>
      <c r="I432" s="42"/>
      <c r="J432" s="53"/>
      <c r="K432" s="40"/>
      <c r="L432" s="42">
        <f>SUM(AT388:AT423)</f>
        <v>154.22999999999999</v>
      </c>
    </row>
    <row r="433" spans="1:12" ht="14.25" hidden="1" x14ac:dyDescent="0.2">
      <c r="A433" s="53"/>
      <c r="B433" s="55"/>
      <c r="C433" s="73" t="s">
        <v>546</v>
      </c>
      <c r="D433" s="73"/>
      <c r="E433" s="73"/>
      <c r="F433" s="73"/>
      <c r="G433" s="73"/>
      <c r="H433" s="73"/>
      <c r="I433" s="42"/>
      <c r="J433" s="53"/>
      <c r="K433" s="40"/>
      <c r="L433" s="42">
        <f>SUM(AV388:AV423)</f>
        <v>0</v>
      </c>
    </row>
    <row r="434" spans="1:12" ht="14.25" x14ac:dyDescent="0.2">
      <c r="A434" s="53"/>
      <c r="B434" s="55"/>
      <c r="C434" s="73" t="s">
        <v>547</v>
      </c>
      <c r="D434" s="73"/>
      <c r="E434" s="73"/>
      <c r="F434" s="73"/>
      <c r="G434" s="73"/>
      <c r="H434" s="73"/>
      <c r="I434" s="42"/>
      <c r="J434" s="53"/>
      <c r="K434" s="40"/>
      <c r="L434" s="42">
        <f>L436+L437</f>
        <v>4828.75</v>
      </c>
    </row>
    <row r="435" spans="1:12" ht="14.25" x14ac:dyDescent="0.2">
      <c r="A435" s="53"/>
      <c r="B435" s="55"/>
      <c r="C435" s="75" t="s">
        <v>544</v>
      </c>
      <c r="D435" s="73"/>
      <c r="E435" s="73"/>
      <c r="F435" s="73"/>
      <c r="G435" s="73"/>
      <c r="H435" s="73"/>
      <c r="I435" s="42"/>
      <c r="J435" s="53"/>
      <c r="K435" s="40"/>
      <c r="L435" s="42"/>
    </row>
    <row r="436" spans="1:12" ht="14.25" x14ac:dyDescent="0.2">
      <c r="A436" s="53"/>
      <c r="B436" s="55"/>
      <c r="C436" s="73" t="s">
        <v>548</v>
      </c>
      <c r="D436" s="73"/>
      <c r="E436" s="73"/>
      <c r="F436" s="73"/>
      <c r="G436" s="73"/>
      <c r="H436" s="73"/>
      <c r="I436" s="42"/>
      <c r="J436" s="53"/>
      <c r="K436" s="40"/>
      <c r="L436" s="42">
        <f>SUM(AW388:AW423)-SUM(BK388:BK423)</f>
        <v>4828.75</v>
      </c>
    </row>
    <row r="437" spans="1:12" ht="14.25" hidden="1" x14ac:dyDescent="0.2">
      <c r="A437" s="53"/>
      <c r="B437" s="55"/>
      <c r="C437" s="73" t="s">
        <v>549</v>
      </c>
      <c r="D437" s="73"/>
      <c r="E437" s="73"/>
      <c r="F437" s="73"/>
      <c r="G437" s="73"/>
      <c r="H437" s="73"/>
      <c r="I437" s="42"/>
      <c r="J437" s="53"/>
      <c r="K437" s="40"/>
      <c r="L437" s="42">
        <f>SUM(BC388:BC423)</f>
        <v>0</v>
      </c>
    </row>
    <row r="438" spans="1:12" ht="14.25" hidden="1" x14ac:dyDescent="0.2">
      <c r="A438" s="53"/>
      <c r="B438" s="55"/>
      <c r="C438" s="73" t="s">
        <v>550</v>
      </c>
      <c r="D438" s="73"/>
      <c r="E438" s="73"/>
      <c r="F438" s="73"/>
      <c r="G438" s="73"/>
      <c r="H438" s="73"/>
      <c r="I438" s="42"/>
      <c r="J438" s="53"/>
      <c r="K438" s="40"/>
      <c r="L438" s="42">
        <f>SUM(BB388:BB423)</f>
        <v>0</v>
      </c>
    </row>
    <row r="439" spans="1:12" ht="14.25" x14ac:dyDescent="0.2">
      <c r="A439" s="53"/>
      <c r="B439" s="55"/>
      <c r="C439" s="73" t="s">
        <v>551</v>
      </c>
      <c r="D439" s="73"/>
      <c r="E439" s="73"/>
      <c r="F439" s="73"/>
      <c r="G439" s="73"/>
      <c r="H439" s="73"/>
      <c r="I439" s="42"/>
      <c r="J439" s="53"/>
      <c r="K439" s="40"/>
      <c r="L439" s="42">
        <f>SUM(AR388:AR423)+SUM(AT388:AT423)+SUM(AV388:AV423)</f>
        <v>9412.5</v>
      </c>
    </row>
    <row r="440" spans="1:12" ht="14.25" x14ac:dyDescent="0.2">
      <c r="A440" s="53"/>
      <c r="B440" s="55"/>
      <c r="C440" s="73" t="s">
        <v>552</v>
      </c>
      <c r="D440" s="73"/>
      <c r="E440" s="73"/>
      <c r="F440" s="73"/>
      <c r="G440" s="73"/>
      <c r="H440" s="73"/>
      <c r="I440" s="42"/>
      <c r="J440" s="53"/>
      <c r="K440" s="40"/>
      <c r="L440" s="42">
        <f>SUM(AZ388:AZ423)</f>
        <v>9265.49</v>
      </c>
    </row>
    <row r="441" spans="1:12" ht="14.25" x14ac:dyDescent="0.2">
      <c r="A441" s="53"/>
      <c r="B441" s="55"/>
      <c r="C441" s="73" t="s">
        <v>553</v>
      </c>
      <c r="D441" s="73"/>
      <c r="E441" s="73"/>
      <c r="F441" s="73"/>
      <c r="G441" s="73"/>
      <c r="H441" s="73"/>
      <c r="I441" s="42"/>
      <c r="J441" s="53"/>
      <c r="K441" s="40"/>
      <c r="L441" s="42">
        <f>SUM(BA388:BA423)</f>
        <v>5003.42</v>
      </c>
    </row>
    <row r="442" spans="1:12" ht="14.25" hidden="1" x14ac:dyDescent="0.2">
      <c r="A442" s="53"/>
      <c r="B442" s="55"/>
      <c r="C442" s="73" t="s">
        <v>554</v>
      </c>
      <c r="D442" s="73"/>
      <c r="E442" s="73"/>
      <c r="F442" s="73"/>
      <c r="G442" s="73"/>
      <c r="H442" s="73"/>
      <c r="I442" s="42"/>
      <c r="J442" s="53"/>
      <c r="K442" s="40"/>
      <c r="L442" s="42">
        <f>L444+L445</f>
        <v>0</v>
      </c>
    </row>
    <row r="443" spans="1:12" ht="14.25" hidden="1" x14ac:dyDescent="0.2">
      <c r="A443" s="53"/>
      <c r="B443" s="55"/>
      <c r="C443" s="75" t="s">
        <v>541</v>
      </c>
      <c r="D443" s="73"/>
      <c r="E443" s="73"/>
      <c r="F443" s="73"/>
      <c r="G443" s="73"/>
      <c r="H443" s="73"/>
      <c r="I443" s="42"/>
      <c r="J443" s="53"/>
      <c r="K443" s="40"/>
      <c r="L443" s="42"/>
    </row>
    <row r="444" spans="1:12" ht="14.25" hidden="1" x14ac:dyDescent="0.2">
      <c r="A444" s="53"/>
      <c r="B444" s="55"/>
      <c r="C444" s="73" t="s">
        <v>555</v>
      </c>
      <c r="D444" s="73"/>
      <c r="E444" s="73"/>
      <c r="F444" s="73"/>
      <c r="G444" s="73"/>
      <c r="H444" s="73"/>
      <c r="I444" s="42"/>
      <c r="J444" s="53"/>
      <c r="K444" s="40"/>
      <c r="L444" s="42">
        <f>SUM(BK388:BK423)</f>
        <v>0</v>
      </c>
    </row>
    <row r="445" spans="1:12" ht="14.25" hidden="1" x14ac:dyDescent="0.2">
      <c r="A445" s="53"/>
      <c r="B445" s="55"/>
      <c r="C445" s="73" t="s">
        <v>556</v>
      </c>
      <c r="D445" s="73"/>
      <c r="E445" s="73"/>
      <c r="F445" s="73"/>
      <c r="G445" s="73"/>
      <c r="H445" s="73"/>
      <c r="I445" s="42"/>
      <c r="J445" s="53"/>
      <c r="K445" s="40"/>
      <c r="L445" s="42">
        <f>SUM(BD388:BD423)</f>
        <v>0</v>
      </c>
    </row>
    <row r="446" spans="1:12" ht="14.25" hidden="1" x14ac:dyDescent="0.2">
      <c r="A446" s="53"/>
      <c r="B446" s="55"/>
      <c r="C446" s="73" t="s">
        <v>557</v>
      </c>
      <c r="D446" s="73"/>
      <c r="E446" s="73"/>
      <c r="F446" s="73"/>
      <c r="G446" s="73"/>
      <c r="H446" s="73"/>
      <c r="I446" s="42"/>
      <c r="J446" s="53"/>
      <c r="K446" s="40"/>
      <c r="L446" s="42"/>
    </row>
    <row r="447" spans="1:12" ht="14.25" hidden="1" x14ac:dyDescent="0.2">
      <c r="A447" s="53"/>
      <c r="B447" s="55"/>
      <c r="C447" s="73" t="s">
        <v>558</v>
      </c>
      <c r="D447" s="73"/>
      <c r="E447" s="73"/>
      <c r="F447" s="73"/>
      <c r="G447" s="73"/>
      <c r="H447" s="73"/>
      <c r="I447" s="42"/>
      <c r="J447" s="53"/>
      <c r="K447" s="40"/>
      <c r="L447" s="42">
        <f>SUM(BO388:BO423)</f>
        <v>0</v>
      </c>
    </row>
    <row r="448" spans="1:12" ht="15" x14ac:dyDescent="0.2">
      <c r="A448" s="56"/>
      <c r="B448" s="57"/>
      <c r="C448" s="76" t="s">
        <v>559</v>
      </c>
      <c r="D448" s="76"/>
      <c r="E448" s="76"/>
      <c r="F448" s="76"/>
      <c r="G448" s="76"/>
      <c r="H448" s="76"/>
      <c r="I448" s="44"/>
      <c r="J448" s="56"/>
      <c r="K448" s="58"/>
      <c r="L448" s="44">
        <f>L425+L440+L441+L442+L446+L447</f>
        <v>28942.489999999998</v>
      </c>
    </row>
    <row r="449" spans="1:83" ht="14.25" x14ac:dyDescent="0.2">
      <c r="A449" s="53"/>
      <c r="B449" s="55"/>
      <c r="C449" s="75" t="s">
        <v>560</v>
      </c>
      <c r="D449" s="73"/>
      <c r="E449" s="73"/>
      <c r="F449" s="73"/>
      <c r="G449" s="73"/>
      <c r="H449" s="73"/>
      <c r="I449" s="42"/>
      <c r="J449" s="53"/>
      <c r="K449" s="40"/>
      <c r="L449" s="42"/>
    </row>
    <row r="450" spans="1:83" ht="14.25" hidden="1" x14ac:dyDescent="0.2">
      <c r="A450" s="53"/>
      <c r="B450" s="55"/>
      <c r="C450" s="73" t="s">
        <v>561</v>
      </c>
      <c r="D450" s="73"/>
      <c r="E450" s="73"/>
      <c r="F450" s="73"/>
      <c r="G450" s="73"/>
      <c r="H450" s="73"/>
      <c r="I450" s="42"/>
      <c r="J450" s="53"/>
      <c r="K450" s="40"/>
      <c r="L450" s="42">
        <f>SUM(AX388:AX423)</f>
        <v>0</v>
      </c>
    </row>
    <row r="451" spans="1:83" ht="14.25" hidden="1" x14ac:dyDescent="0.2">
      <c r="A451" s="53"/>
      <c r="B451" s="55"/>
      <c r="C451" s="73" t="s">
        <v>562</v>
      </c>
      <c r="D451" s="73"/>
      <c r="E451" s="73"/>
      <c r="F451" s="73"/>
      <c r="G451" s="73"/>
      <c r="H451" s="73"/>
      <c r="I451" s="42"/>
      <c r="J451" s="53"/>
      <c r="K451" s="40"/>
      <c r="L451" s="42">
        <f>SUM(AY388:AY423)</f>
        <v>0</v>
      </c>
    </row>
    <row r="452" spans="1:83" ht="14.25" x14ac:dyDescent="0.2">
      <c r="A452" s="53"/>
      <c r="B452" s="55"/>
      <c r="C452" s="73" t="s">
        <v>563</v>
      </c>
      <c r="D452" s="73"/>
      <c r="E452" s="73"/>
      <c r="F452" s="74"/>
      <c r="G452" s="43">
        <f>Source!F243</f>
        <v>20.344999999999999</v>
      </c>
      <c r="H452" s="53"/>
      <c r="I452" s="53"/>
      <c r="J452" s="53"/>
      <c r="K452" s="53"/>
      <c r="L452" s="53"/>
    </row>
    <row r="453" spans="1:83" ht="14.25" x14ac:dyDescent="0.2">
      <c r="A453" s="53"/>
      <c r="B453" s="55"/>
      <c r="C453" s="73" t="s">
        <v>564</v>
      </c>
      <c r="D453" s="73"/>
      <c r="E453" s="73"/>
      <c r="F453" s="74"/>
      <c r="G453" s="43">
        <f>Source!F244</f>
        <v>0.27539999999999998</v>
      </c>
      <c r="H453" s="53"/>
      <c r="I453" s="53"/>
      <c r="J453" s="53"/>
      <c r="K453" s="53"/>
      <c r="L453" s="53"/>
    </row>
    <row r="456" spans="1:83" ht="16.5" x14ac:dyDescent="0.2">
      <c r="A456" s="78" t="s">
        <v>592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</row>
    <row r="457" spans="1:83" ht="119.25" x14ac:dyDescent="0.2">
      <c r="A457" s="36" t="s">
        <v>173</v>
      </c>
      <c r="B457" s="38" t="s">
        <v>593</v>
      </c>
      <c r="C457" s="38" t="s">
        <v>594</v>
      </c>
      <c r="D457" s="39" t="str">
        <f>Source!H255</f>
        <v>100 м2</v>
      </c>
      <c r="E457" s="40">
        <f>Source!K255</f>
        <v>6.4000000000000003E-3</v>
      </c>
      <c r="F457" s="40"/>
      <c r="G457" s="40">
        <f>Source!I255</f>
        <v>6.4000000000000003E-3</v>
      </c>
      <c r="H457" s="42"/>
      <c r="I457" s="41"/>
      <c r="J457" s="42"/>
      <c r="K457" s="41"/>
      <c r="L457" s="42"/>
    </row>
    <row r="458" spans="1:83" ht="165.75" x14ac:dyDescent="0.2">
      <c r="B458" s="59" t="str">
        <f>Source!EO255</f>
        <v>Поправка: 421/пр_2020_п.58_пп.б</v>
      </c>
      <c r="C458" s="59" t="str">
        <f>Source!CN255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59" spans="1:83" x14ac:dyDescent="0.2">
      <c r="C459" s="60" t="str">
        <f>"Объем: "&amp;Source!I255&amp;"=0,64/"&amp;"100"</f>
        <v>Объем: 0,0064=0,64/100</v>
      </c>
    </row>
    <row r="460" spans="1:83" ht="15" x14ac:dyDescent="0.2">
      <c r="A460" s="37"/>
      <c r="B460" s="40">
        <v>1</v>
      </c>
      <c r="C460" s="37" t="s">
        <v>530</v>
      </c>
      <c r="D460" s="39" t="s">
        <v>388</v>
      </c>
      <c r="E460" s="43"/>
      <c r="F460" s="40"/>
      <c r="G460" s="43">
        <f>Source!U255</f>
        <v>7.9193600000000003E-2</v>
      </c>
      <c r="H460" s="40"/>
      <c r="I460" s="40"/>
      <c r="J460" s="40"/>
      <c r="K460" s="40"/>
      <c r="L460" s="44">
        <f>SUM(L461:L461)-SUMIF(CE461:CE461, 1, L461:L461)</f>
        <v>35.729999999999997</v>
      </c>
    </row>
    <row r="461" spans="1:83" ht="28.5" x14ac:dyDescent="0.2">
      <c r="A461" s="38"/>
      <c r="B461" s="38" t="s">
        <v>467</v>
      </c>
      <c r="C461" s="38" t="s">
        <v>468</v>
      </c>
      <c r="D461" s="39" t="s">
        <v>388</v>
      </c>
      <c r="E461" s="40">
        <v>5.38</v>
      </c>
      <c r="F461" s="40">
        <f>ROUND(1.15*2,7)</f>
        <v>2.2999999999999998</v>
      </c>
      <c r="G461" s="40">
        <f>SmtRes!CX74</f>
        <v>7.9193600000000003E-2</v>
      </c>
      <c r="H461" s="42"/>
      <c r="I461" s="41"/>
      <c r="J461" s="42">
        <f>SmtRes!CZ74</f>
        <v>451.23</v>
      </c>
      <c r="K461" s="41"/>
      <c r="L461" s="42">
        <f>SmtRes!DI74</f>
        <v>35.729999999999997</v>
      </c>
    </row>
    <row r="462" spans="1:83" ht="15" x14ac:dyDescent="0.2">
      <c r="A462" s="37"/>
      <c r="B462" s="40">
        <v>2</v>
      </c>
      <c r="C462" s="37" t="s">
        <v>531</v>
      </c>
      <c r="D462" s="39"/>
      <c r="E462" s="43"/>
      <c r="F462" s="40"/>
      <c r="G462" s="43"/>
      <c r="H462" s="40"/>
      <c r="I462" s="40"/>
      <c r="J462" s="40"/>
      <c r="K462" s="40"/>
      <c r="L462" s="44">
        <f>SUM(L463:L469)-SUMIF(CE463:CE469, 1, L463:L469)</f>
        <v>0.42</v>
      </c>
    </row>
    <row r="463" spans="1:83" ht="15" x14ac:dyDescent="0.2">
      <c r="A463" s="37"/>
      <c r="B463" s="40"/>
      <c r="C463" s="37" t="s">
        <v>533</v>
      </c>
      <c r="D463" s="39" t="s">
        <v>388</v>
      </c>
      <c r="E463" s="43"/>
      <c r="F463" s="40"/>
      <c r="G463" s="43">
        <f>Source!V255</f>
        <v>3.2000000000000003E-4</v>
      </c>
      <c r="H463" s="40"/>
      <c r="I463" s="40"/>
      <c r="J463" s="40"/>
      <c r="K463" s="40"/>
      <c r="L463" s="44">
        <f>SUMIF(CE464:CE469, 1, L464:L469)</f>
        <v>0.16999999999999998</v>
      </c>
      <c r="CE463">
        <v>1</v>
      </c>
    </row>
    <row r="464" spans="1:83" ht="28.5" x14ac:dyDescent="0.2">
      <c r="A464" s="38"/>
      <c r="B464" s="38" t="s">
        <v>469</v>
      </c>
      <c r="C464" s="38" t="s">
        <v>471</v>
      </c>
      <c r="D464" s="39" t="s">
        <v>190</v>
      </c>
      <c r="E464" s="40">
        <v>0.01</v>
      </c>
      <c r="F464" s="40">
        <f t="shared" ref="F464:F469" si="4">ROUND(1.25*2,7)</f>
        <v>2.5</v>
      </c>
      <c r="G464" s="40">
        <f>SmtRes!CX76</f>
        <v>1.6000000000000001E-4</v>
      </c>
      <c r="H464" s="42">
        <f>SmtRes!CZ76</f>
        <v>6.62</v>
      </c>
      <c r="I464" s="41">
        <f>SmtRes!AJ76</f>
        <v>1.3</v>
      </c>
      <c r="J464" s="42">
        <f>ROUND(H464*I464, 2)</f>
        <v>8.61</v>
      </c>
      <c r="K464" s="41"/>
      <c r="L464" s="42">
        <f>SmtRes!DG76</f>
        <v>0</v>
      </c>
    </row>
    <row r="465" spans="1:83" ht="71.25" x14ac:dyDescent="0.2">
      <c r="A465" s="38"/>
      <c r="B465" s="38" t="s">
        <v>472</v>
      </c>
      <c r="C465" s="38" t="s">
        <v>474</v>
      </c>
      <c r="D465" s="39" t="s">
        <v>190</v>
      </c>
      <c r="E465" s="40">
        <v>0.01</v>
      </c>
      <c r="F465" s="40">
        <f t="shared" si="4"/>
        <v>2.5</v>
      </c>
      <c r="G465" s="40">
        <f>SmtRes!CX77</f>
        <v>1.6000000000000001E-4</v>
      </c>
      <c r="H465" s="42"/>
      <c r="I465" s="41"/>
      <c r="J465" s="42">
        <f>SmtRes!CZ77</f>
        <v>1627.51</v>
      </c>
      <c r="K465" s="41"/>
      <c r="L465" s="42">
        <f>SmtRes!DG77</f>
        <v>0.26</v>
      </c>
    </row>
    <row r="466" spans="1:83" ht="28.5" x14ac:dyDescent="0.2">
      <c r="A466" s="38"/>
      <c r="B466" s="38" t="s">
        <v>475</v>
      </c>
      <c r="C466" s="38" t="s">
        <v>595</v>
      </c>
      <c r="D466" s="39" t="s">
        <v>388</v>
      </c>
      <c r="E466" s="40">
        <f>SmtRes!DO77*SmtRes!AT77</f>
        <v>0.01</v>
      </c>
      <c r="F466" s="40">
        <f t="shared" si="4"/>
        <v>2.5</v>
      </c>
      <c r="G466" s="40">
        <f>SmtRes!DO77*SmtRes!CX77</f>
        <v>1.6000000000000001E-4</v>
      </c>
      <c r="H466" s="42"/>
      <c r="I466" s="41"/>
      <c r="J466" s="42">
        <f>ROUND(SmtRes!AG77/SmtRes!DO77, 2)</f>
        <v>549.32000000000005</v>
      </c>
      <c r="K466" s="41"/>
      <c r="L466" s="42">
        <f>SmtRes!DH77</f>
        <v>0.09</v>
      </c>
      <c r="CE466">
        <v>1</v>
      </c>
    </row>
    <row r="467" spans="1:83" ht="28.5" x14ac:dyDescent="0.2">
      <c r="A467" s="38"/>
      <c r="B467" s="38" t="s">
        <v>395</v>
      </c>
      <c r="C467" s="38" t="s">
        <v>397</v>
      </c>
      <c r="D467" s="39" t="s">
        <v>190</v>
      </c>
      <c r="E467" s="40">
        <v>0.01</v>
      </c>
      <c r="F467" s="40">
        <f t="shared" si="4"/>
        <v>2.5</v>
      </c>
      <c r="G467" s="40">
        <f>SmtRes!CX78</f>
        <v>1.6000000000000001E-4</v>
      </c>
      <c r="H467" s="42"/>
      <c r="I467" s="41"/>
      <c r="J467" s="42">
        <f>SmtRes!CZ78</f>
        <v>544.70000000000005</v>
      </c>
      <c r="K467" s="41"/>
      <c r="L467" s="42">
        <f>SmtRes!DG78</f>
        <v>0.09</v>
      </c>
    </row>
    <row r="468" spans="1:83" ht="28.5" x14ac:dyDescent="0.2">
      <c r="A468" s="38"/>
      <c r="B468" s="38" t="s">
        <v>394</v>
      </c>
      <c r="C468" s="38" t="s">
        <v>532</v>
      </c>
      <c r="D468" s="39" t="s">
        <v>388</v>
      </c>
      <c r="E468" s="40">
        <f>SmtRes!DO78*SmtRes!AT78</f>
        <v>0.01</v>
      </c>
      <c r="F468" s="40">
        <f t="shared" si="4"/>
        <v>2.5</v>
      </c>
      <c r="G468" s="40">
        <f>SmtRes!DO78*SmtRes!CX78</f>
        <v>1.6000000000000001E-4</v>
      </c>
      <c r="H468" s="42"/>
      <c r="I468" s="41"/>
      <c r="J468" s="42">
        <f>ROUND(SmtRes!AG78/SmtRes!DO78, 2)</f>
        <v>477.98</v>
      </c>
      <c r="K468" s="41"/>
      <c r="L468" s="42">
        <f>SmtRes!DH78</f>
        <v>0.08</v>
      </c>
      <c r="CE468">
        <v>1</v>
      </c>
    </row>
    <row r="469" spans="1:83" ht="42.75" x14ac:dyDescent="0.2">
      <c r="A469" s="38"/>
      <c r="B469" s="38" t="s">
        <v>476</v>
      </c>
      <c r="C469" s="38" t="s">
        <v>478</v>
      </c>
      <c r="D469" s="39" t="s">
        <v>190</v>
      </c>
      <c r="E469" s="40">
        <v>0.65</v>
      </c>
      <c r="F469" s="40">
        <f t="shared" si="4"/>
        <v>2.5</v>
      </c>
      <c r="G469" s="40">
        <f>SmtRes!CX79</f>
        <v>1.04E-2</v>
      </c>
      <c r="H469" s="42"/>
      <c r="I469" s="41"/>
      <c r="J469" s="42">
        <f>SmtRes!CZ79</f>
        <v>6.46</v>
      </c>
      <c r="K469" s="41"/>
      <c r="L469" s="42">
        <f>SmtRes!DG79</f>
        <v>7.0000000000000007E-2</v>
      </c>
    </row>
    <row r="470" spans="1:83" ht="15" x14ac:dyDescent="0.2">
      <c r="A470" s="37"/>
      <c r="B470" s="40">
        <v>4</v>
      </c>
      <c r="C470" s="37" t="s">
        <v>570</v>
      </c>
      <c r="D470" s="39"/>
      <c r="E470" s="43"/>
      <c r="F470" s="40"/>
      <c r="G470" s="43"/>
      <c r="H470" s="40"/>
      <c r="I470" s="40"/>
      <c r="J470" s="40"/>
      <c r="K470" s="40"/>
      <c r="L470" s="44">
        <f>SUM(L471:L472)-SUMIF(CE471:CE472, 1, L471:L472)</f>
        <v>19.440000000000001</v>
      </c>
    </row>
    <row r="471" spans="1:83" ht="14.25" x14ac:dyDescent="0.2">
      <c r="A471" s="38"/>
      <c r="B471" s="38" t="s">
        <v>479</v>
      </c>
      <c r="C471" s="38" t="s">
        <v>481</v>
      </c>
      <c r="D471" s="39" t="s">
        <v>439</v>
      </c>
      <c r="E471" s="40">
        <v>8.9999999999999993E-3</v>
      </c>
      <c r="F471" s="40">
        <f>ROUND(2,7)</f>
        <v>2</v>
      </c>
      <c r="G471" s="40">
        <f>SmtRes!CX80</f>
        <v>1.1519999999999999E-4</v>
      </c>
      <c r="H471" s="42">
        <f>SmtRes!CZ80</f>
        <v>104389.33</v>
      </c>
      <c r="I471" s="41">
        <f>SmtRes!AI80</f>
        <v>1.49</v>
      </c>
      <c r="J471" s="42">
        <f>ROUND(H471*I471, 2)</f>
        <v>155540.1</v>
      </c>
      <c r="K471" s="41"/>
      <c r="L471" s="42">
        <f>SmtRes!DF80</f>
        <v>17.920000000000002</v>
      </c>
    </row>
    <row r="472" spans="1:83" ht="14.25" x14ac:dyDescent="0.2">
      <c r="A472" s="38"/>
      <c r="B472" s="38" t="s">
        <v>482</v>
      </c>
      <c r="C472" s="45" t="s">
        <v>484</v>
      </c>
      <c r="D472" s="46" t="s">
        <v>439</v>
      </c>
      <c r="E472" s="47">
        <v>1.4E-3</v>
      </c>
      <c r="F472" s="47">
        <f>ROUND(2,7)</f>
        <v>2</v>
      </c>
      <c r="G472" s="47">
        <f>SmtRes!CX81</f>
        <v>1.7900000000000001E-5</v>
      </c>
      <c r="H472" s="48">
        <f>SmtRes!CZ81</f>
        <v>75885.63</v>
      </c>
      <c r="I472" s="49">
        <f>SmtRes!AI81</f>
        <v>1.1200000000000001</v>
      </c>
      <c r="J472" s="48">
        <f>ROUND(H472*I472, 2)</f>
        <v>84991.91</v>
      </c>
      <c r="K472" s="49"/>
      <c r="L472" s="48">
        <f>SmtRes!DF81</f>
        <v>1.52</v>
      </c>
    </row>
    <row r="473" spans="1:83" ht="15" x14ac:dyDescent="0.2">
      <c r="A473" s="38"/>
      <c r="B473" s="38"/>
      <c r="C473" s="52" t="s">
        <v>534</v>
      </c>
      <c r="D473" s="39"/>
      <c r="E473" s="40"/>
      <c r="F473" s="40"/>
      <c r="G473" s="40"/>
      <c r="H473" s="42"/>
      <c r="I473" s="41"/>
      <c r="J473" s="42"/>
      <c r="K473" s="41"/>
      <c r="L473" s="42">
        <f>L460+L462+L463+L470</f>
        <v>55.760000000000005</v>
      </c>
    </row>
    <row r="474" spans="1:83" ht="14.25" x14ac:dyDescent="0.2">
      <c r="A474" s="38"/>
      <c r="B474" s="38"/>
      <c r="C474" s="38" t="s">
        <v>535</v>
      </c>
      <c r="D474" s="39"/>
      <c r="E474" s="40"/>
      <c r="F474" s="40"/>
      <c r="G474" s="40"/>
      <c r="H474" s="42"/>
      <c r="I474" s="41"/>
      <c r="J474" s="42"/>
      <c r="K474" s="41"/>
      <c r="L474" s="42">
        <f>SUM(AR457:AR477)+SUM(AS457:AS477)+SUM(AT457:AT477)+SUM(AU457:AU477)+SUM(AV457:AV477)</f>
        <v>35.9</v>
      </c>
    </row>
    <row r="475" spans="1:83" ht="28.5" x14ac:dyDescent="0.2">
      <c r="A475" s="38"/>
      <c r="B475" s="38" t="s">
        <v>184</v>
      </c>
      <c r="C475" s="38" t="s">
        <v>596</v>
      </c>
      <c r="D475" s="39" t="s">
        <v>171</v>
      </c>
      <c r="E475" s="40">
        <f>Source!BZ255</f>
        <v>94</v>
      </c>
      <c r="F475" s="40"/>
      <c r="G475" s="40">
        <f>Source!AT255</f>
        <v>94</v>
      </c>
      <c r="H475" s="42"/>
      <c r="I475" s="41"/>
      <c r="J475" s="42"/>
      <c r="K475" s="41"/>
      <c r="L475" s="42">
        <f>SUM(AZ457:AZ477)</f>
        <v>33.75</v>
      </c>
    </row>
    <row r="476" spans="1:83" ht="28.5" x14ac:dyDescent="0.2">
      <c r="A476" s="45"/>
      <c r="B476" s="45" t="s">
        <v>597</v>
      </c>
      <c r="C476" s="45" t="s">
        <v>598</v>
      </c>
      <c r="D476" s="46" t="s">
        <v>171</v>
      </c>
      <c r="E476" s="47">
        <f>Source!CA255</f>
        <v>51</v>
      </c>
      <c r="F476" s="47">
        <f>ROUND(0.85,7)</f>
        <v>0.85</v>
      </c>
      <c r="G476" s="47">
        <f>Source!AU255</f>
        <v>43.35</v>
      </c>
      <c r="H476" s="48"/>
      <c r="I476" s="49"/>
      <c r="J476" s="48"/>
      <c r="K476" s="49"/>
      <c r="L476" s="48">
        <f>SUM(BA457:BA477)</f>
        <v>15.56</v>
      </c>
    </row>
    <row r="477" spans="1:83" ht="15" x14ac:dyDescent="0.2">
      <c r="C477" s="79" t="s">
        <v>538</v>
      </c>
      <c r="D477" s="79"/>
      <c r="E477" s="79"/>
      <c r="F477" s="79"/>
      <c r="G477" s="79"/>
      <c r="H477" s="79"/>
      <c r="I477" s="80">
        <f>K477/E457</f>
        <v>16417.1875</v>
      </c>
      <c r="J477" s="80"/>
      <c r="K477" s="80">
        <f>L460+L462+L470+L475+L476+L463</f>
        <v>105.07000000000001</v>
      </c>
      <c r="L477" s="80"/>
      <c r="AD477">
        <f>ROUND((Source!AT255/100)*((ROUND(SUMIF(SmtRes!AQ74:'SmtRes'!AQ81,"=1",SmtRes!AD74:'SmtRes'!AD81)*Source!I255, 2)+ROUND(SUMIF(SmtRes!AQ74:'SmtRes'!AQ81,"=1",SmtRes!AC74:'SmtRes'!AC81)*Source!I255, 2))), 2)</f>
        <v>8.89</v>
      </c>
      <c r="AE477">
        <f>ROUND((Source!AU255/100)*((ROUND(SUMIF(SmtRes!AQ74:'SmtRes'!AQ81,"=1",SmtRes!AD74:'SmtRes'!AD81)*Source!I255, 2)+ROUND(SUMIF(SmtRes!AQ74:'SmtRes'!AQ81,"=1",SmtRes!AC74:'SmtRes'!AC81)*Source!I255, 2))), 2)</f>
        <v>4.0999999999999996</v>
      </c>
      <c r="AN477" s="50">
        <f>L460+L462+L470+L475+L476+L463</f>
        <v>105.07000000000001</v>
      </c>
      <c r="AO477" s="50">
        <f>L462</f>
        <v>0.42</v>
      </c>
      <c r="AQ477" t="s">
        <v>539</v>
      </c>
      <c r="AR477" s="50">
        <f>L460</f>
        <v>35.729999999999997</v>
      </c>
      <c r="AT477" s="50">
        <f>L463</f>
        <v>0.16999999999999998</v>
      </c>
      <c r="AV477" t="s">
        <v>539</v>
      </c>
      <c r="AW477" s="50">
        <f>L470</f>
        <v>19.440000000000001</v>
      </c>
      <c r="AZ477">
        <f>Source!X255</f>
        <v>33.75</v>
      </c>
      <c r="BA477">
        <f>Source!Y255</f>
        <v>15.56</v>
      </c>
      <c r="CD477">
        <v>1</v>
      </c>
    </row>
    <row r="479" spans="1:83" ht="15" x14ac:dyDescent="0.2">
      <c r="A479" s="56"/>
      <c r="B479" s="57"/>
      <c r="C479" s="76" t="s">
        <v>540</v>
      </c>
      <c r="D479" s="76"/>
      <c r="E479" s="76"/>
      <c r="F479" s="76"/>
      <c r="G479" s="76"/>
      <c r="H479" s="76"/>
      <c r="I479" s="44"/>
      <c r="J479" s="56"/>
      <c r="K479" s="58"/>
      <c r="L479" s="44">
        <f>L481+L482+L488+L492</f>
        <v>55.760000000000005</v>
      </c>
    </row>
    <row r="480" spans="1:83" ht="14.25" x14ac:dyDescent="0.2">
      <c r="A480" s="53"/>
      <c r="B480" s="55"/>
      <c r="C480" s="75" t="s">
        <v>541</v>
      </c>
      <c r="D480" s="73"/>
      <c r="E480" s="73"/>
      <c r="F480" s="73"/>
      <c r="G480" s="73"/>
      <c r="H480" s="73"/>
      <c r="I480" s="42"/>
      <c r="J480" s="53"/>
      <c r="K480" s="40"/>
      <c r="L480" s="42"/>
    </row>
    <row r="481" spans="1:12" ht="14.25" x14ac:dyDescent="0.2">
      <c r="A481" s="53"/>
      <c r="B481" s="55"/>
      <c r="C481" s="73" t="s">
        <v>542</v>
      </c>
      <c r="D481" s="73"/>
      <c r="E481" s="73"/>
      <c r="F481" s="73"/>
      <c r="G481" s="73"/>
      <c r="H481" s="73"/>
      <c r="I481" s="42"/>
      <c r="J481" s="53"/>
      <c r="K481" s="40"/>
      <c r="L481" s="42">
        <f>SUM(AR456:AR477)</f>
        <v>35.729999999999997</v>
      </c>
    </row>
    <row r="482" spans="1:12" ht="14.25" hidden="1" x14ac:dyDescent="0.2">
      <c r="A482" s="53"/>
      <c r="B482" s="55"/>
      <c r="C482" s="73" t="s">
        <v>543</v>
      </c>
      <c r="D482" s="73"/>
      <c r="E482" s="73"/>
      <c r="F482" s="73"/>
      <c r="G482" s="73"/>
      <c r="H482" s="73"/>
      <c r="I482" s="42"/>
      <c r="J482" s="53"/>
      <c r="K482" s="40"/>
      <c r="L482" s="42">
        <f>L484+L487+L486</f>
        <v>0.59</v>
      </c>
    </row>
    <row r="483" spans="1:12" ht="14.25" hidden="1" x14ac:dyDescent="0.2">
      <c r="A483" s="53"/>
      <c r="B483" s="55"/>
      <c r="C483" s="75" t="s">
        <v>544</v>
      </c>
      <c r="D483" s="73"/>
      <c r="E483" s="73"/>
      <c r="F483" s="73"/>
      <c r="G483" s="73"/>
      <c r="H483" s="73"/>
      <c r="I483" s="42"/>
      <c r="J483" s="53"/>
      <c r="K483" s="40"/>
      <c r="L483" s="42"/>
    </row>
    <row r="484" spans="1:12" ht="14.25" x14ac:dyDescent="0.2">
      <c r="A484" s="53"/>
      <c r="B484" s="55"/>
      <c r="C484" s="73" t="s">
        <v>543</v>
      </c>
      <c r="D484" s="73"/>
      <c r="E484" s="73"/>
      <c r="F484" s="73"/>
      <c r="G484" s="73"/>
      <c r="H484" s="73"/>
      <c r="I484" s="42"/>
      <c r="J484" s="53"/>
      <c r="K484" s="40"/>
      <c r="L484" s="42">
        <f>SUM(AO456:AO477)</f>
        <v>0.42</v>
      </c>
    </row>
    <row r="485" spans="1:12" ht="14.25" hidden="1" x14ac:dyDescent="0.2">
      <c r="A485" s="53"/>
      <c r="B485" s="55"/>
      <c r="C485" s="75" t="s">
        <v>545</v>
      </c>
      <c r="D485" s="73"/>
      <c r="E485" s="73"/>
      <c r="F485" s="73"/>
      <c r="G485" s="73"/>
      <c r="H485" s="73"/>
      <c r="I485" s="42"/>
      <c r="J485" s="53"/>
      <c r="K485" s="40"/>
      <c r="L485" s="42"/>
    </row>
    <row r="486" spans="1:12" ht="14.25" x14ac:dyDescent="0.2">
      <c r="A486" s="53"/>
      <c r="B486" s="55"/>
      <c r="C486" s="73" t="s">
        <v>565</v>
      </c>
      <c r="D486" s="73"/>
      <c r="E486" s="73"/>
      <c r="F486" s="73"/>
      <c r="G486" s="73"/>
      <c r="H486" s="73"/>
      <c r="I486" s="42"/>
      <c r="J486" s="53"/>
      <c r="K486" s="40"/>
      <c r="L486" s="42">
        <f>SUM(AT456:AT477)</f>
        <v>0.16999999999999998</v>
      </c>
    </row>
    <row r="487" spans="1:12" ht="14.25" hidden="1" x14ac:dyDescent="0.2">
      <c r="A487" s="53"/>
      <c r="B487" s="55"/>
      <c r="C487" s="73" t="s">
        <v>546</v>
      </c>
      <c r="D487" s="73"/>
      <c r="E487" s="73"/>
      <c r="F487" s="73"/>
      <c r="G487" s="73"/>
      <c r="H487" s="73"/>
      <c r="I487" s="42"/>
      <c r="J487" s="53"/>
      <c r="K487" s="40"/>
      <c r="L487" s="42">
        <f>SUM(AV456:AV477)</f>
        <v>0</v>
      </c>
    </row>
    <row r="488" spans="1:12" ht="14.25" x14ac:dyDescent="0.2">
      <c r="A488" s="53"/>
      <c r="B488" s="55"/>
      <c r="C488" s="73" t="s">
        <v>547</v>
      </c>
      <c r="D488" s="73"/>
      <c r="E488" s="73"/>
      <c r="F488" s="73"/>
      <c r="G488" s="73"/>
      <c r="H488" s="73"/>
      <c r="I488" s="42"/>
      <c r="J488" s="53"/>
      <c r="K488" s="40"/>
      <c r="L488" s="42">
        <f>L490+L491</f>
        <v>19.440000000000001</v>
      </c>
    </row>
    <row r="489" spans="1:12" ht="14.25" x14ac:dyDescent="0.2">
      <c r="A489" s="53"/>
      <c r="B489" s="55"/>
      <c r="C489" s="75" t="s">
        <v>544</v>
      </c>
      <c r="D489" s="73"/>
      <c r="E489" s="73"/>
      <c r="F489" s="73"/>
      <c r="G489" s="73"/>
      <c r="H489" s="73"/>
      <c r="I489" s="42"/>
      <c r="J489" s="53"/>
      <c r="K489" s="40"/>
      <c r="L489" s="42"/>
    </row>
    <row r="490" spans="1:12" ht="14.25" x14ac:dyDescent="0.2">
      <c r="A490" s="53"/>
      <c r="B490" s="55"/>
      <c r="C490" s="73" t="s">
        <v>548</v>
      </c>
      <c r="D490" s="73"/>
      <c r="E490" s="73"/>
      <c r="F490" s="73"/>
      <c r="G490" s="73"/>
      <c r="H490" s="73"/>
      <c r="I490" s="42"/>
      <c r="J490" s="53"/>
      <c r="K490" s="40"/>
      <c r="L490" s="42">
        <f>SUM(AW456:AW477)-SUM(BK456:BK477)</f>
        <v>19.440000000000001</v>
      </c>
    </row>
    <row r="491" spans="1:12" ht="14.25" hidden="1" x14ac:dyDescent="0.2">
      <c r="A491" s="53"/>
      <c r="B491" s="55"/>
      <c r="C491" s="73" t="s">
        <v>549</v>
      </c>
      <c r="D491" s="73"/>
      <c r="E491" s="73"/>
      <c r="F491" s="73"/>
      <c r="G491" s="73"/>
      <c r="H491" s="73"/>
      <c r="I491" s="42"/>
      <c r="J491" s="53"/>
      <c r="K491" s="40"/>
      <c r="L491" s="42">
        <f>SUM(BC456:BC477)</f>
        <v>0</v>
      </c>
    </row>
    <row r="492" spans="1:12" ht="14.25" hidden="1" x14ac:dyDescent="0.2">
      <c r="A492" s="53"/>
      <c r="B492" s="55"/>
      <c r="C492" s="73" t="s">
        <v>550</v>
      </c>
      <c r="D492" s="73"/>
      <c r="E492" s="73"/>
      <c r="F492" s="73"/>
      <c r="G492" s="73"/>
      <c r="H492" s="73"/>
      <c r="I492" s="42"/>
      <c r="J492" s="53"/>
      <c r="K492" s="40"/>
      <c r="L492" s="42">
        <f>SUM(BB456:BB477)</f>
        <v>0</v>
      </c>
    </row>
    <row r="493" spans="1:12" ht="14.25" x14ac:dyDescent="0.2">
      <c r="A493" s="53"/>
      <c r="B493" s="55"/>
      <c r="C493" s="73" t="s">
        <v>551</v>
      </c>
      <c r="D493" s="73"/>
      <c r="E493" s="73"/>
      <c r="F493" s="73"/>
      <c r="G493" s="73"/>
      <c r="H493" s="73"/>
      <c r="I493" s="42"/>
      <c r="J493" s="53"/>
      <c r="K493" s="40"/>
      <c r="L493" s="42">
        <f>SUM(AR456:AR477)+SUM(AT456:AT477)+SUM(AV456:AV477)</f>
        <v>35.9</v>
      </c>
    </row>
    <row r="494" spans="1:12" ht="14.25" x14ac:dyDescent="0.2">
      <c r="A494" s="53"/>
      <c r="B494" s="55"/>
      <c r="C494" s="73" t="s">
        <v>552</v>
      </c>
      <c r="D494" s="73"/>
      <c r="E494" s="73"/>
      <c r="F494" s="73"/>
      <c r="G494" s="73"/>
      <c r="H494" s="73"/>
      <c r="I494" s="42"/>
      <c r="J494" s="53"/>
      <c r="K494" s="40"/>
      <c r="L494" s="42">
        <f>SUM(AZ456:AZ477)</f>
        <v>33.75</v>
      </c>
    </row>
    <row r="495" spans="1:12" ht="14.25" x14ac:dyDescent="0.2">
      <c r="A495" s="53"/>
      <c r="B495" s="55"/>
      <c r="C495" s="73" t="s">
        <v>553</v>
      </c>
      <c r="D495" s="73"/>
      <c r="E495" s="73"/>
      <c r="F495" s="73"/>
      <c r="G495" s="73"/>
      <c r="H495" s="73"/>
      <c r="I495" s="42"/>
      <c r="J495" s="53"/>
      <c r="K495" s="40"/>
      <c r="L495" s="42">
        <f>SUM(BA456:BA477)</f>
        <v>15.56</v>
      </c>
    </row>
    <row r="496" spans="1:12" ht="14.25" hidden="1" x14ac:dyDescent="0.2">
      <c r="A496" s="53"/>
      <c r="B496" s="55"/>
      <c r="C496" s="73" t="s">
        <v>554</v>
      </c>
      <c r="D496" s="73"/>
      <c r="E496" s="73"/>
      <c r="F496" s="73"/>
      <c r="G496" s="73"/>
      <c r="H496" s="73"/>
      <c r="I496" s="42"/>
      <c r="J496" s="53"/>
      <c r="K496" s="40"/>
      <c r="L496" s="42">
        <f>L498+L499</f>
        <v>0</v>
      </c>
    </row>
    <row r="497" spans="1:83" ht="14.25" hidden="1" x14ac:dyDescent="0.2">
      <c r="A497" s="53"/>
      <c r="B497" s="55"/>
      <c r="C497" s="75" t="s">
        <v>541</v>
      </c>
      <c r="D497" s="73"/>
      <c r="E497" s="73"/>
      <c r="F497" s="73"/>
      <c r="G497" s="73"/>
      <c r="H497" s="73"/>
      <c r="I497" s="42"/>
      <c r="J497" s="53"/>
      <c r="K497" s="40"/>
      <c r="L497" s="42"/>
    </row>
    <row r="498" spans="1:83" ht="14.25" hidden="1" x14ac:dyDescent="0.2">
      <c r="A498" s="53"/>
      <c r="B498" s="55"/>
      <c r="C498" s="73" t="s">
        <v>555</v>
      </c>
      <c r="D498" s="73"/>
      <c r="E498" s="73"/>
      <c r="F498" s="73"/>
      <c r="G498" s="73"/>
      <c r="H498" s="73"/>
      <c r="I498" s="42"/>
      <c r="J498" s="53"/>
      <c r="K498" s="40"/>
      <c r="L498" s="42">
        <f>SUM(BK456:BK477)</f>
        <v>0</v>
      </c>
    </row>
    <row r="499" spans="1:83" ht="14.25" hidden="1" x14ac:dyDescent="0.2">
      <c r="A499" s="53"/>
      <c r="B499" s="55"/>
      <c r="C499" s="73" t="s">
        <v>556</v>
      </c>
      <c r="D499" s="73"/>
      <c r="E499" s="73"/>
      <c r="F499" s="73"/>
      <c r="G499" s="73"/>
      <c r="H499" s="73"/>
      <c r="I499" s="42"/>
      <c r="J499" s="53"/>
      <c r="K499" s="40"/>
      <c r="L499" s="42">
        <f>SUM(BD456:BD477)</f>
        <v>0</v>
      </c>
    </row>
    <row r="500" spans="1:83" ht="14.25" hidden="1" x14ac:dyDescent="0.2">
      <c r="A500" s="53"/>
      <c r="B500" s="55"/>
      <c r="C500" s="73" t="s">
        <v>557</v>
      </c>
      <c r="D500" s="73"/>
      <c r="E500" s="73"/>
      <c r="F500" s="73"/>
      <c r="G500" s="73"/>
      <c r="H500" s="73"/>
      <c r="I500" s="42"/>
      <c r="J500" s="53"/>
      <c r="K500" s="40"/>
      <c r="L500" s="42"/>
    </row>
    <row r="501" spans="1:83" ht="14.25" hidden="1" x14ac:dyDescent="0.2">
      <c r="A501" s="53"/>
      <c r="B501" s="55"/>
      <c r="C501" s="73" t="s">
        <v>558</v>
      </c>
      <c r="D501" s="73"/>
      <c r="E501" s="73"/>
      <c r="F501" s="73"/>
      <c r="G501" s="73"/>
      <c r="H501" s="73"/>
      <c r="I501" s="42"/>
      <c r="J501" s="53"/>
      <c r="K501" s="40"/>
      <c r="L501" s="42">
        <f>SUM(BO456:BO477)</f>
        <v>0</v>
      </c>
    </row>
    <row r="502" spans="1:83" ht="15" x14ac:dyDescent="0.2">
      <c r="A502" s="56"/>
      <c r="B502" s="57"/>
      <c r="C502" s="76" t="s">
        <v>559</v>
      </c>
      <c r="D502" s="76"/>
      <c r="E502" s="76"/>
      <c r="F502" s="76"/>
      <c r="G502" s="76"/>
      <c r="H502" s="76"/>
      <c r="I502" s="44"/>
      <c r="J502" s="56"/>
      <c r="K502" s="58"/>
      <c r="L502" s="44">
        <f>L479+L494+L495+L496+L500+L501</f>
        <v>105.07000000000001</v>
      </c>
    </row>
    <row r="503" spans="1:83" ht="14.25" x14ac:dyDescent="0.2">
      <c r="A503" s="53"/>
      <c r="B503" s="55"/>
      <c r="C503" s="75" t="s">
        <v>560</v>
      </c>
      <c r="D503" s="73"/>
      <c r="E503" s="73"/>
      <c r="F503" s="73"/>
      <c r="G503" s="73"/>
      <c r="H503" s="73"/>
      <c r="I503" s="42"/>
      <c r="J503" s="53"/>
      <c r="K503" s="40"/>
      <c r="L503" s="42"/>
    </row>
    <row r="504" spans="1:83" ht="14.25" hidden="1" x14ac:dyDescent="0.2">
      <c r="A504" s="53"/>
      <c r="B504" s="55"/>
      <c r="C504" s="73" t="s">
        <v>561</v>
      </c>
      <c r="D504" s="73"/>
      <c r="E504" s="73"/>
      <c r="F504" s="73"/>
      <c r="G504" s="73"/>
      <c r="H504" s="73"/>
      <c r="I504" s="42"/>
      <c r="J504" s="53"/>
      <c r="K504" s="40"/>
      <c r="L504" s="42">
        <f>SUM(AX456:AX477)</f>
        <v>0</v>
      </c>
    </row>
    <row r="505" spans="1:83" ht="14.25" hidden="1" x14ac:dyDescent="0.2">
      <c r="A505" s="53"/>
      <c r="B505" s="55"/>
      <c r="C505" s="73" t="s">
        <v>562</v>
      </c>
      <c r="D505" s="73"/>
      <c r="E505" s="73"/>
      <c r="F505" s="73"/>
      <c r="G505" s="73"/>
      <c r="H505" s="73"/>
      <c r="I505" s="42"/>
      <c r="J505" s="53"/>
      <c r="K505" s="40"/>
      <c r="L505" s="42">
        <f>SUM(AY456:AY477)</f>
        <v>0</v>
      </c>
    </row>
    <row r="506" spans="1:83" ht="14.25" x14ac:dyDescent="0.2">
      <c r="A506" s="53"/>
      <c r="B506" s="55"/>
      <c r="C506" s="73" t="s">
        <v>563</v>
      </c>
      <c r="D506" s="73"/>
      <c r="E506" s="73"/>
      <c r="F506" s="74"/>
      <c r="G506" s="43">
        <f>Source!F279</f>
        <v>7.9193600000000003E-2</v>
      </c>
      <c r="H506" s="53"/>
      <c r="I506" s="53"/>
      <c r="J506" s="53"/>
      <c r="K506" s="53"/>
      <c r="L506" s="53"/>
    </row>
    <row r="507" spans="1:83" ht="14.25" x14ac:dyDescent="0.2">
      <c r="A507" s="53"/>
      <c r="B507" s="55"/>
      <c r="C507" s="73" t="s">
        <v>564</v>
      </c>
      <c r="D507" s="73"/>
      <c r="E507" s="73"/>
      <c r="F507" s="74"/>
      <c r="G507" s="43">
        <f>Source!F280</f>
        <v>3.2000000000000003E-4</v>
      </c>
      <c r="H507" s="53"/>
      <c r="I507" s="53"/>
      <c r="J507" s="53"/>
      <c r="K507" s="53"/>
      <c r="L507" s="53"/>
    </row>
    <row r="510" spans="1:83" ht="16.5" x14ac:dyDescent="0.2">
      <c r="A510" s="78" t="s">
        <v>599</v>
      </c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</row>
    <row r="511" spans="1:83" ht="82.5" x14ac:dyDescent="0.2">
      <c r="A511" s="36" t="s">
        <v>187</v>
      </c>
      <c r="B511" s="38" t="str">
        <f>Source!F291</f>
        <v>91.13.03-508</v>
      </c>
      <c r="C511" s="38" t="s">
        <v>600</v>
      </c>
      <c r="D511" s="39" t="str">
        <f>Source!H291</f>
        <v>маш.-ч</v>
      </c>
      <c r="E511" s="40">
        <f>Source!K291</f>
        <v>1.65</v>
      </c>
      <c r="F511" s="40"/>
      <c r="G511" s="40">
        <f>Source!I291</f>
        <v>1.65</v>
      </c>
      <c r="H511" s="42">
        <f>Source!AM291</f>
        <v>388.56</v>
      </c>
      <c r="I511" s="41">
        <f>IF(Source!BB291&lt;&gt; 0, Source!BB291, 1)</f>
        <v>1.19</v>
      </c>
      <c r="J511" s="42">
        <f>ROUND(H511*I511, 2)</f>
        <v>462.39</v>
      </c>
      <c r="K511" s="41"/>
      <c r="L511" s="42">
        <f>Source!Q291</f>
        <v>762.94</v>
      </c>
    </row>
    <row r="512" spans="1:83" ht="14.25" x14ac:dyDescent="0.2">
      <c r="A512" s="38"/>
      <c r="B512" s="38" t="s">
        <v>394</v>
      </c>
      <c r="C512" s="38" t="s">
        <v>485</v>
      </c>
      <c r="D512" s="39" t="s">
        <v>388</v>
      </c>
      <c r="E512" s="40">
        <f>Source!K291*SmtRes!AT82</f>
        <v>1.65</v>
      </c>
      <c r="F512" s="40"/>
      <c r="G512" s="40">
        <f>SmtRes!CX82</f>
        <v>1.65</v>
      </c>
      <c r="H512" s="42"/>
      <c r="I512" s="41"/>
      <c r="J512" s="42">
        <f>SmtRes!CZ82</f>
        <v>477.98</v>
      </c>
      <c r="K512" s="41"/>
      <c r="L512" s="42">
        <f>SmtRes!DI82</f>
        <v>788.67</v>
      </c>
      <c r="CE512">
        <v>1</v>
      </c>
    </row>
    <row r="513" spans="1:82" ht="14.25" x14ac:dyDescent="0.2">
      <c r="A513" s="45"/>
      <c r="B513" s="45"/>
      <c r="C513" s="45" t="s">
        <v>535</v>
      </c>
      <c r="D513" s="46"/>
      <c r="E513" s="47"/>
      <c r="F513" s="47"/>
      <c r="G513" s="47"/>
      <c r="H513" s="48"/>
      <c r="I513" s="49"/>
      <c r="J513" s="48"/>
      <c r="K513" s="49"/>
      <c r="L513" s="48">
        <f>SUM(AR511:AR514)+SUM(AS511:AS514)+SUM(AT511:AT514)+SUM(AU511:AU514)+SUM(AV511:AV514)</f>
        <v>788.67</v>
      </c>
    </row>
    <row r="514" spans="1:82" ht="15" x14ac:dyDescent="0.2">
      <c r="C514" s="79" t="s">
        <v>538</v>
      </c>
      <c r="D514" s="79"/>
      <c r="E514" s="79"/>
      <c r="F514" s="79"/>
      <c r="G514" s="79"/>
      <c r="H514" s="79"/>
      <c r="I514" s="80">
        <f>K514/E511</f>
        <v>940.36969696969709</v>
      </c>
      <c r="J514" s="80"/>
      <c r="K514" s="80">
        <f>L511+L512</f>
        <v>1551.6100000000001</v>
      </c>
      <c r="L514" s="80"/>
      <c r="AD514">
        <f>ROUND((Source!AT291/100)*((ROUND(ROUND(Source!AO291,2)*Source!I291, 2)+ROUND(ROUND(Source!AN291,2)*Source!I291, 2))), 2)</f>
        <v>0</v>
      </c>
      <c r="AE514">
        <f>ROUND((Source!AU291/100)*((ROUND(ROUND(Source!AO291,2)*Source!I291, 2)+ROUND(ROUND(Source!AN291,2)*Source!I291, 2))), 2)</f>
        <v>0</v>
      </c>
      <c r="AN514" s="50">
        <f>L511+L512</f>
        <v>1551.6100000000001</v>
      </c>
      <c r="AO514" s="50">
        <f>L511</f>
        <v>762.94</v>
      </c>
      <c r="AQ514" t="s">
        <v>539</v>
      </c>
      <c r="AR514">
        <f>0</f>
        <v>0</v>
      </c>
      <c r="AT514" s="50">
        <f>L512</f>
        <v>788.67</v>
      </c>
      <c r="AV514" t="s">
        <v>539</v>
      </c>
      <c r="AW514">
        <f>0</f>
        <v>0</v>
      </c>
      <c r="AZ514">
        <f>Source!X291</f>
        <v>0</v>
      </c>
      <c r="BA514">
        <f>Source!Y291</f>
        <v>0</v>
      </c>
      <c r="CD514">
        <v>1</v>
      </c>
    </row>
    <row r="516" spans="1:82" ht="15" x14ac:dyDescent="0.2">
      <c r="A516" s="56"/>
      <c r="B516" s="57"/>
      <c r="C516" s="76" t="s">
        <v>540</v>
      </c>
      <c r="D516" s="76"/>
      <c r="E516" s="76"/>
      <c r="F516" s="76"/>
      <c r="G516" s="76"/>
      <c r="H516" s="76"/>
      <c r="I516" s="44"/>
      <c r="J516" s="56"/>
      <c r="K516" s="58"/>
      <c r="L516" s="44">
        <f>L518+L519+L525+L529</f>
        <v>1551.6100000000001</v>
      </c>
    </row>
    <row r="517" spans="1:82" ht="14.25" x14ac:dyDescent="0.2">
      <c r="A517" s="53"/>
      <c r="B517" s="55"/>
      <c r="C517" s="75" t="s">
        <v>541</v>
      </c>
      <c r="D517" s="73"/>
      <c r="E517" s="73"/>
      <c r="F517" s="73"/>
      <c r="G517" s="73"/>
      <c r="H517" s="73"/>
      <c r="I517" s="42"/>
      <c r="J517" s="53"/>
      <c r="K517" s="40"/>
      <c r="L517" s="42"/>
    </row>
    <row r="518" spans="1:82" ht="14.25" hidden="1" x14ac:dyDescent="0.2">
      <c r="A518" s="53"/>
      <c r="B518" s="55"/>
      <c r="C518" s="73" t="s">
        <v>542</v>
      </c>
      <c r="D518" s="73"/>
      <c r="E518" s="73"/>
      <c r="F518" s="73"/>
      <c r="G518" s="73"/>
      <c r="H518" s="73"/>
      <c r="I518" s="42"/>
      <c r="J518" s="53"/>
      <c r="K518" s="40"/>
      <c r="L518" s="42">
        <f>SUM(AR510:AR514)</f>
        <v>0</v>
      </c>
    </row>
    <row r="519" spans="1:82" ht="14.25" hidden="1" x14ac:dyDescent="0.2">
      <c r="A519" s="53"/>
      <c r="B519" s="55"/>
      <c r="C519" s="73" t="s">
        <v>543</v>
      </c>
      <c r="D519" s="73"/>
      <c r="E519" s="73"/>
      <c r="F519" s="73"/>
      <c r="G519" s="73"/>
      <c r="H519" s="73"/>
      <c r="I519" s="42"/>
      <c r="J519" s="53"/>
      <c r="K519" s="40"/>
      <c r="L519" s="42">
        <f>L521+L524+L523</f>
        <v>1551.6100000000001</v>
      </c>
    </row>
    <row r="520" spans="1:82" ht="14.25" hidden="1" x14ac:dyDescent="0.2">
      <c r="A520" s="53"/>
      <c r="B520" s="55"/>
      <c r="C520" s="75" t="s">
        <v>544</v>
      </c>
      <c r="D520" s="73"/>
      <c r="E520" s="73"/>
      <c r="F520" s="73"/>
      <c r="G520" s="73"/>
      <c r="H520" s="73"/>
      <c r="I520" s="42"/>
      <c r="J520" s="53"/>
      <c r="K520" s="40"/>
      <c r="L520" s="42"/>
    </row>
    <row r="521" spans="1:82" ht="14.25" x14ac:dyDescent="0.2">
      <c r="A521" s="53"/>
      <c r="B521" s="55"/>
      <c r="C521" s="73" t="s">
        <v>543</v>
      </c>
      <c r="D521" s="73"/>
      <c r="E521" s="73"/>
      <c r="F521" s="73"/>
      <c r="G521" s="73"/>
      <c r="H521" s="73"/>
      <c r="I521" s="42"/>
      <c r="J521" s="53"/>
      <c r="K521" s="40"/>
      <c r="L521" s="42">
        <f>SUM(AO510:AO514)</f>
        <v>762.94</v>
      </c>
    </row>
    <row r="522" spans="1:82" ht="14.25" hidden="1" x14ac:dyDescent="0.2">
      <c r="A522" s="53"/>
      <c r="B522" s="55"/>
      <c r="C522" s="75" t="s">
        <v>545</v>
      </c>
      <c r="D522" s="73"/>
      <c r="E522" s="73"/>
      <c r="F522" s="73"/>
      <c r="G522" s="73"/>
      <c r="H522" s="73"/>
      <c r="I522" s="42"/>
      <c r="J522" s="53"/>
      <c r="K522" s="40"/>
      <c r="L522" s="42"/>
    </row>
    <row r="523" spans="1:82" ht="14.25" x14ac:dyDescent="0.2">
      <c r="A523" s="53"/>
      <c r="B523" s="55"/>
      <c r="C523" s="73" t="s">
        <v>565</v>
      </c>
      <c r="D523" s="73"/>
      <c r="E523" s="73"/>
      <c r="F523" s="73"/>
      <c r="G523" s="73"/>
      <c r="H523" s="73"/>
      <c r="I523" s="42"/>
      <c r="J523" s="53"/>
      <c r="K523" s="40"/>
      <c r="L523" s="42">
        <f>SUM(AT510:AT514)</f>
        <v>788.67</v>
      </c>
    </row>
    <row r="524" spans="1:82" ht="14.25" hidden="1" x14ac:dyDescent="0.2">
      <c r="A524" s="53"/>
      <c r="B524" s="55"/>
      <c r="C524" s="73" t="s">
        <v>546</v>
      </c>
      <c r="D524" s="73"/>
      <c r="E524" s="73"/>
      <c r="F524" s="73"/>
      <c r="G524" s="73"/>
      <c r="H524" s="73"/>
      <c r="I524" s="42"/>
      <c r="J524" s="53"/>
      <c r="K524" s="40"/>
      <c r="L524" s="42">
        <f>SUM(AV510:AV514)</f>
        <v>0</v>
      </c>
    </row>
    <row r="525" spans="1:82" ht="14.25" hidden="1" x14ac:dyDescent="0.2">
      <c r="A525" s="53"/>
      <c r="B525" s="55"/>
      <c r="C525" s="73" t="s">
        <v>547</v>
      </c>
      <c r="D525" s="73"/>
      <c r="E525" s="73"/>
      <c r="F525" s="73"/>
      <c r="G525" s="73"/>
      <c r="H525" s="73"/>
      <c r="I525" s="42"/>
      <c r="J525" s="53"/>
      <c r="K525" s="40"/>
      <c r="L525" s="42">
        <f>L527+L528</f>
        <v>0</v>
      </c>
    </row>
    <row r="526" spans="1:82" ht="14.25" hidden="1" x14ac:dyDescent="0.2">
      <c r="A526" s="53"/>
      <c r="B526" s="55"/>
      <c r="C526" s="75" t="s">
        <v>544</v>
      </c>
      <c r="D526" s="73"/>
      <c r="E526" s="73"/>
      <c r="F526" s="73"/>
      <c r="G526" s="73"/>
      <c r="H526" s="73"/>
      <c r="I526" s="42"/>
      <c r="J526" s="53"/>
      <c r="K526" s="40"/>
      <c r="L526" s="42"/>
    </row>
    <row r="527" spans="1:82" ht="14.25" hidden="1" x14ac:dyDescent="0.2">
      <c r="A527" s="53"/>
      <c r="B527" s="55"/>
      <c r="C527" s="73" t="s">
        <v>548</v>
      </c>
      <c r="D527" s="73"/>
      <c r="E527" s="73"/>
      <c r="F527" s="73"/>
      <c r="G527" s="73"/>
      <c r="H527" s="73"/>
      <c r="I527" s="42"/>
      <c r="J527" s="53"/>
      <c r="K527" s="40"/>
      <c r="L527" s="42">
        <f>SUM(AW510:AW514)-SUM(BK510:BK514)</f>
        <v>0</v>
      </c>
    </row>
    <row r="528" spans="1:82" ht="14.25" hidden="1" x14ac:dyDescent="0.2">
      <c r="A528" s="53"/>
      <c r="B528" s="55"/>
      <c r="C528" s="73" t="s">
        <v>549</v>
      </c>
      <c r="D528" s="73"/>
      <c r="E528" s="73"/>
      <c r="F528" s="73"/>
      <c r="G528" s="73"/>
      <c r="H528" s="73"/>
      <c r="I528" s="42"/>
      <c r="J528" s="53"/>
      <c r="K528" s="40"/>
      <c r="L528" s="42">
        <f>SUM(BC510:BC514)</f>
        <v>0</v>
      </c>
    </row>
    <row r="529" spans="1:12" ht="14.25" hidden="1" x14ac:dyDescent="0.2">
      <c r="A529" s="53"/>
      <c r="B529" s="55"/>
      <c r="C529" s="73" t="s">
        <v>550</v>
      </c>
      <c r="D529" s="73"/>
      <c r="E529" s="73"/>
      <c r="F529" s="73"/>
      <c r="G529" s="73"/>
      <c r="H529" s="73"/>
      <c r="I529" s="42"/>
      <c r="J529" s="53"/>
      <c r="K529" s="40"/>
      <c r="L529" s="42">
        <f>SUM(BB510:BB514)</f>
        <v>0</v>
      </c>
    </row>
    <row r="530" spans="1:12" ht="14.25" x14ac:dyDescent="0.2">
      <c r="A530" s="53"/>
      <c r="B530" s="55"/>
      <c r="C530" s="73" t="s">
        <v>551</v>
      </c>
      <c r="D530" s="73"/>
      <c r="E530" s="73"/>
      <c r="F530" s="73"/>
      <c r="G530" s="73"/>
      <c r="H530" s="73"/>
      <c r="I530" s="42"/>
      <c r="J530" s="53"/>
      <c r="K530" s="40"/>
      <c r="L530" s="42">
        <f>SUM(AR510:AR514)+SUM(AT510:AT514)+SUM(AV510:AV514)</f>
        <v>788.67</v>
      </c>
    </row>
    <row r="531" spans="1:12" ht="14.25" hidden="1" x14ac:dyDescent="0.2">
      <c r="A531" s="53"/>
      <c r="B531" s="55"/>
      <c r="C531" s="73" t="s">
        <v>552</v>
      </c>
      <c r="D531" s="73"/>
      <c r="E531" s="73"/>
      <c r="F531" s="73"/>
      <c r="G531" s="73"/>
      <c r="H531" s="73"/>
      <c r="I531" s="42"/>
      <c r="J531" s="53"/>
      <c r="K531" s="40"/>
      <c r="L531" s="42">
        <f>SUM(AZ510:AZ514)</f>
        <v>0</v>
      </c>
    </row>
    <row r="532" spans="1:12" ht="14.25" hidden="1" x14ac:dyDescent="0.2">
      <c r="A532" s="53"/>
      <c r="B532" s="55"/>
      <c r="C532" s="73" t="s">
        <v>553</v>
      </c>
      <c r="D532" s="73"/>
      <c r="E532" s="73"/>
      <c r="F532" s="73"/>
      <c r="G532" s="73"/>
      <c r="H532" s="73"/>
      <c r="I532" s="42"/>
      <c r="J532" s="53"/>
      <c r="K532" s="40"/>
      <c r="L532" s="42">
        <f>SUM(BA510:BA514)</f>
        <v>0</v>
      </c>
    </row>
    <row r="533" spans="1:12" ht="14.25" hidden="1" x14ac:dyDescent="0.2">
      <c r="A533" s="53"/>
      <c r="B533" s="55"/>
      <c r="C533" s="73" t="s">
        <v>554</v>
      </c>
      <c r="D533" s="73"/>
      <c r="E533" s="73"/>
      <c r="F533" s="73"/>
      <c r="G533" s="73"/>
      <c r="H533" s="73"/>
      <c r="I533" s="42"/>
      <c r="J533" s="53"/>
      <c r="K533" s="40"/>
      <c r="L533" s="42">
        <f>L535+L536</f>
        <v>0</v>
      </c>
    </row>
    <row r="534" spans="1:12" ht="14.25" hidden="1" x14ac:dyDescent="0.2">
      <c r="A534" s="53"/>
      <c r="B534" s="55"/>
      <c r="C534" s="75" t="s">
        <v>541</v>
      </c>
      <c r="D534" s="73"/>
      <c r="E534" s="73"/>
      <c r="F534" s="73"/>
      <c r="G534" s="73"/>
      <c r="H534" s="73"/>
      <c r="I534" s="42"/>
      <c r="J534" s="53"/>
      <c r="K534" s="40"/>
      <c r="L534" s="42"/>
    </row>
    <row r="535" spans="1:12" ht="14.25" hidden="1" x14ac:dyDescent="0.2">
      <c r="A535" s="53"/>
      <c r="B535" s="55"/>
      <c r="C535" s="73" t="s">
        <v>555</v>
      </c>
      <c r="D535" s="73"/>
      <c r="E535" s="73"/>
      <c r="F535" s="73"/>
      <c r="G535" s="73"/>
      <c r="H535" s="73"/>
      <c r="I535" s="42"/>
      <c r="J535" s="53"/>
      <c r="K535" s="40"/>
      <c r="L535" s="42">
        <f>SUM(BK510:BK514)</f>
        <v>0</v>
      </c>
    </row>
    <row r="536" spans="1:12" ht="14.25" hidden="1" x14ac:dyDescent="0.2">
      <c r="A536" s="53"/>
      <c r="B536" s="55"/>
      <c r="C536" s="73" t="s">
        <v>556</v>
      </c>
      <c r="D536" s="73"/>
      <c r="E536" s="73"/>
      <c r="F536" s="73"/>
      <c r="G536" s="73"/>
      <c r="H536" s="73"/>
      <c r="I536" s="42"/>
      <c r="J536" s="53"/>
      <c r="K536" s="40"/>
      <c r="L536" s="42">
        <f>SUM(BD510:BD514)</f>
        <v>0</v>
      </c>
    </row>
    <row r="537" spans="1:12" ht="14.25" hidden="1" x14ac:dyDescent="0.2">
      <c r="A537" s="53"/>
      <c r="B537" s="55"/>
      <c r="C537" s="73" t="s">
        <v>557</v>
      </c>
      <c r="D537" s="73"/>
      <c r="E537" s="73"/>
      <c r="F537" s="73"/>
      <c r="G537" s="73"/>
      <c r="H537" s="73"/>
      <c r="I537" s="42"/>
      <c r="J537" s="53"/>
      <c r="K537" s="40"/>
      <c r="L537" s="42"/>
    </row>
    <row r="538" spans="1:12" ht="14.25" hidden="1" x14ac:dyDescent="0.2">
      <c r="A538" s="53"/>
      <c r="B538" s="55"/>
      <c r="C538" s="73" t="s">
        <v>558</v>
      </c>
      <c r="D538" s="73"/>
      <c r="E538" s="73"/>
      <c r="F538" s="73"/>
      <c r="G538" s="73"/>
      <c r="H538" s="73"/>
      <c r="I538" s="42"/>
      <c r="J538" s="53"/>
      <c r="K538" s="40"/>
      <c r="L538" s="42">
        <f>SUM(BO510:BO514)</f>
        <v>0</v>
      </c>
    </row>
    <row r="539" spans="1:12" ht="15" x14ac:dyDescent="0.2">
      <c r="A539" s="56"/>
      <c r="B539" s="57"/>
      <c r="C539" s="76" t="s">
        <v>559</v>
      </c>
      <c r="D539" s="76"/>
      <c r="E539" s="76"/>
      <c r="F539" s="76"/>
      <c r="G539" s="76"/>
      <c r="H539" s="76"/>
      <c r="I539" s="44"/>
      <c r="J539" s="56"/>
      <c r="K539" s="58"/>
      <c r="L539" s="44">
        <f>L516+L531+L532+L533+L537+L538</f>
        <v>1551.6100000000001</v>
      </c>
    </row>
    <row r="540" spans="1:12" ht="14.25" x14ac:dyDescent="0.2">
      <c r="A540" s="53"/>
      <c r="B540" s="55"/>
      <c r="C540" s="75" t="s">
        <v>560</v>
      </c>
      <c r="D540" s="73"/>
      <c r="E540" s="73"/>
      <c r="F540" s="73"/>
      <c r="G540" s="73"/>
      <c r="H540" s="73"/>
      <c r="I540" s="42"/>
      <c r="J540" s="53"/>
      <c r="K540" s="40"/>
      <c r="L540" s="42"/>
    </row>
    <row r="541" spans="1:12" ht="14.25" hidden="1" x14ac:dyDescent="0.2">
      <c r="A541" s="53"/>
      <c r="B541" s="55"/>
      <c r="C541" s="73" t="s">
        <v>561</v>
      </c>
      <c r="D541" s="73"/>
      <c r="E541" s="73"/>
      <c r="F541" s="73"/>
      <c r="G541" s="73"/>
      <c r="H541" s="73"/>
      <c r="I541" s="42"/>
      <c r="J541" s="53"/>
      <c r="K541" s="40"/>
      <c r="L541" s="42">
        <f>SUM(AX510:AX514)</f>
        <v>0</v>
      </c>
    </row>
    <row r="542" spans="1:12" ht="14.25" hidden="1" x14ac:dyDescent="0.2">
      <c r="A542" s="53"/>
      <c r="B542" s="55"/>
      <c r="C542" s="73" t="s">
        <v>562</v>
      </c>
      <c r="D542" s="73"/>
      <c r="E542" s="73"/>
      <c r="F542" s="73"/>
      <c r="G542" s="73"/>
      <c r="H542" s="73"/>
      <c r="I542" s="42"/>
      <c r="J542" s="53"/>
      <c r="K542" s="40"/>
      <c r="L542" s="42">
        <f>SUM(AY510:AY514)</f>
        <v>0</v>
      </c>
    </row>
    <row r="543" spans="1:12" ht="14.25" hidden="1" customHeight="1" x14ac:dyDescent="0.2">
      <c r="A543" s="53"/>
      <c r="B543" s="55"/>
      <c r="C543" s="73" t="s">
        <v>563</v>
      </c>
      <c r="D543" s="73"/>
      <c r="E543" s="73"/>
      <c r="F543" s="74"/>
      <c r="G543" s="43">
        <f>Source!F315</f>
        <v>0</v>
      </c>
      <c r="H543" s="53"/>
      <c r="I543" s="53"/>
      <c r="J543" s="53"/>
      <c r="K543" s="53"/>
      <c r="L543" s="53"/>
    </row>
    <row r="544" spans="1:12" ht="14.25" x14ac:dyDescent="0.2">
      <c r="A544" s="53"/>
      <c r="B544" s="55"/>
      <c r="C544" s="73" t="s">
        <v>564</v>
      </c>
      <c r="D544" s="73"/>
      <c r="E544" s="73"/>
      <c r="F544" s="74"/>
      <c r="G544" s="43">
        <f>Source!F316</f>
        <v>1.65</v>
      </c>
      <c r="H544" s="53"/>
      <c r="I544" s="53"/>
      <c r="J544" s="53"/>
      <c r="K544" s="53"/>
      <c r="L544" s="53"/>
    </row>
    <row r="547" spans="1:82" ht="16.5" x14ac:dyDescent="0.2">
      <c r="A547" s="78" t="s">
        <v>601</v>
      </c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</row>
    <row r="548" spans="1:82" ht="71.25" x14ac:dyDescent="0.2">
      <c r="A548" s="54" t="s">
        <v>195</v>
      </c>
      <c r="B548" s="45" t="str">
        <f>Source!F327</f>
        <v>20.1.02.23-1031</v>
      </c>
      <c r="C548" s="45" t="str">
        <f>Source!G327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548" s="46" t="str">
        <f>Source!H327</f>
        <v>ШТ</v>
      </c>
      <c r="E548" s="47">
        <f>Source!K327</f>
        <v>48</v>
      </c>
      <c r="F548" s="47"/>
      <c r="G548" s="47">
        <f>Source!I327</f>
        <v>48</v>
      </c>
      <c r="H548" s="48">
        <f>Source!AL327</f>
        <v>127.56</v>
      </c>
      <c r="I548" s="49">
        <f>IF(Source!BC327&lt;&gt; 0, Source!BC327, 1)</f>
        <v>1.24</v>
      </c>
      <c r="J548" s="48">
        <f>ROUND(H548*I548, 2)</f>
        <v>158.16999999999999</v>
      </c>
      <c r="K548" s="49"/>
      <c r="L548" s="48">
        <f>Source!P327</f>
        <v>7592.16</v>
      </c>
    </row>
    <row r="549" spans="1:82" ht="15" x14ac:dyDescent="0.2">
      <c r="C549" s="79" t="s">
        <v>538</v>
      </c>
      <c r="D549" s="79"/>
      <c r="E549" s="79"/>
      <c r="F549" s="79"/>
      <c r="G549" s="79"/>
      <c r="H549" s="79"/>
      <c r="I549" s="80">
        <f>K549/E548</f>
        <v>158.16999999999999</v>
      </c>
      <c r="J549" s="80"/>
      <c r="K549" s="80">
        <f>L548</f>
        <v>7592.16</v>
      </c>
      <c r="L549" s="80"/>
      <c r="AD549">
        <f>ROUND((Source!AT327/100)*((ROUND(ROUND(Source!AO327,2)*Source!I327, 2)+ROUND(ROUND(Source!AN327,2)*Source!I327, 2))), 2)</f>
        <v>0</v>
      </c>
      <c r="AE549">
        <f>ROUND((Source!AU327/100)*((ROUND(ROUND(Source!AO327,2)*Source!I327, 2)+ROUND(ROUND(Source!AN327,2)*Source!I327, 2))), 2)</f>
        <v>0</v>
      </c>
      <c r="AN549" s="50">
        <f>L548</f>
        <v>7592.16</v>
      </c>
      <c r="AO549">
        <f>0</f>
        <v>0</v>
      </c>
      <c r="AQ549" t="s">
        <v>539</v>
      </c>
      <c r="AR549">
        <f>0</f>
        <v>0</v>
      </c>
      <c r="AT549">
        <f>0</f>
        <v>0</v>
      </c>
      <c r="AV549" t="s">
        <v>539</v>
      </c>
      <c r="AW549" s="50">
        <f>L548</f>
        <v>7592.16</v>
      </c>
      <c r="AZ549">
        <f>Source!X327</f>
        <v>0</v>
      </c>
      <c r="BA549">
        <f>Source!Y327</f>
        <v>0</v>
      </c>
      <c r="CD549">
        <v>2</v>
      </c>
    </row>
    <row r="550" spans="1:82" ht="28.5" x14ac:dyDescent="0.2">
      <c r="A550" s="36" t="s">
        <v>202</v>
      </c>
      <c r="B550" s="38" t="str">
        <f>Source!F328</f>
        <v>20.1.01.02-0047</v>
      </c>
      <c r="C550" s="38" t="str">
        <f>Source!G328</f>
        <v>Зажимы аппаратные прессуемые А2А-70-Т</v>
      </c>
      <c r="D550" s="39" t="str">
        <f>Source!H328</f>
        <v>100 ШТ</v>
      </c>
      <c r="E550" s="40">
        <f>Source!K328</f>
        <v>0.06</v>
      </c>
      <c r="F550" s="40"/>
      <c r="G550" s="40">
        <f>Source!I328</f>
        <v>0.06</v>
      </c>
      <c r="H550" s="42">
        <f>Source!AL328</f>
        <v>18559.990000000002</v>
      </c>
      <c r="I550" s="41">
        <f>IF(Source!BC328&lt;&gt; 0, Source!BC328, 1)</f>
        <v>1.04</v>
      </c>
      <c r="J550" s="42">
        <f>ROUND(H550*I550, 2)</f>
        <v>19302.39</v>
      </c>
      <c r="K550" s="41"/>
      <c r="L550" s="42">
        <f>Source!P328</f>
        <v>1158.1400000000001</v>
      </c>
    </row>
    <row r="551" spans="1:82" x14ac:dyDescent="0.2">
      <c r="A551" s="61"/>
      <c r="B551" s="61"/>
      <c r="C551" s="62" t="str">
        <f>"Объем: "&amp;Source!I328&amp;"=6/"&amp;"100"</f>
        <v>Объем: 0,06=6/100</v>
      </c>
      <c r="D551" s="61"/>
      <c r="E551" s="61"/>
      <c r="F551" s="61"/>
      <c r="G551" s="61"/>
      <c r="H551" s="61"/>
      <c r="I551" s="61"/>
      <c r="J551" s="61"/>
      <c r="K551" s="61"/>
      <c r="L551" s="61"/>
    </row>
    <row r="552" spans="1:82" ht="15" x14ac:dyDescent="0.2">
      <c r="C552" s="79" t="s">
        <v>538</v>
      </c>
      <c r="D552" s="79"/>
      <c r="E552" s="79"/>
      <c r="F552" s="79"/>
      <c r="G552" s="79"/>
      <c r="H552" s="79"/>
      <c r="I552" s="80">
        <f>K552/E550</f>
        <v>19302.333333333336</v>
      </c>
      <c r="J552" s="80"/>
      <c r="K552" s="80">
        <f>L550</f>
        <v>1158.1400000000001</v>
      </c>
      <c r="L552" s="80"/>
      <c r="AD552">
        <f>ROUND((Source!AT328/100)*((ROUND(ROUND(Source!AO328,2)*Source!I328, 2)+ROUND(ROUND(Source!AN328,2)*Source!I328, 2))), 2)</f>
        <v>0</v>
      </c>
      <c r="AE552">
        <f>ROUND((Source!AU328/100)*((ROUND(ROUND(Source!AO328,2)*Source!I328, 2)+ROUND(ROUND(Source!AN328,2)*Source!I328, 2))), 2)</f>
        <v>0</v>
      </c>
      <c r="AN552" s="50">
        <f>L550</f>
        <v>1158.1400000000001</v>
      </c>
      <c r="AO552">
        <f>0</f>
        <v>0</v>
      </c>
      <c r="AQ552" t="s">
        <v>539</v>
      </c>
      <c r="AR552">
        <f>0</f>
        <v>0</v>
      </c>
      <c r="AT552">
        <f>0</f>
        <v>0</v>
      </c>
      <c r="AV552" t="s">
        <v>539</v>
      </c>
      <c r="AW552" s="50">
        <f>L550</f>
        <v>1158.1400000000001</v>
      </c>
      <c r="AZ552">
        <f>Source!X328</f>
        <v>0</v>
      </c>
      <c r="BA552">
        <f>Source!Y328</f>
        <v>0</v>
      </c>
      <c r="CD552">
        <v>2</v>
      </c>
    </row>
    <row r="553" spans="1:82" ht="28.5" x14ac:dyDescent="0.2">
      <c r="A553" s="36" t="s">
        <v>207</v>
      </c>
      <c r="B553" s="38" t="str">
        <f>Source!F329</f>
        <v>21.2.01.01-0049</v>
      </c>
      <c r="C553" s="38" t="str">
        <f>Source!G329</f>
        <v>Провод самонесущий изолированный СИП-3 1х70-20</v>
      </c>
      <c r="D553" s="39" t="str">
        <f>Source!H329</f>
        <v>1000 м</v>
      </c>
      <c r="E553" s="40">
        <f>Source!K329</f>
        <v>1.5209999999999999</v>
      </c>
      <c r="F553" s="40"/>
      <c r="G553" s="40">
        <f>Source!I329</f>
        <v>1.5209999999999999</v>
      </c>
      <c r="H553" s="42">
        <f>Source!AL329</f>
        <v>61243.94</v>
      </c>
      <c r="I553" s="41">
        <f>IF(Source!BC329&lt;&gt; 0, Source!BC329, 1)</f>
        <v>1.31</v>
      </c>
      <c r="J553" s="42">
        <f>ROUND(H553*I553, 2)</f>
        <v>80229.56</v>
      </c>
      <c r="K553" s="41"/>
      <c r="L553" s="42">
        <f>Source!P329</f>
        <v>122029.16</v>
      </c>
    </row>
    <row r="554" spans="1:82" x14ac:dyDescent="0.2">
      <c r="A554" s="61"/>
      <c r="B554" s="61"/>
      <c r="C554" s="62" t="str">
        <f>"Объем: "&amp;Source!I329&amp;"=1521/"&amp;"1000"</f>
        <v>Объем: 1,521=1521/1000</v>
      </c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82" ht="15" x14ac:dyDescent="0.2">
      <c r="C555" s="79" t="s">
        <v>538</v>
      </c>
      <c r="D555" s="79"/>
      <c r="E555" s="79"/>
      <c r="F555" s="79"/>
      <c r="G555" s="79"/>
      <c r="H555" s="79"/>
      <c r="I555" s="80">
        <f>K555/E553</f>
        <v>80229.559500328745</v>
      </c>
      <c r="J555" s="80"/>
      <c r="K555" s="80">
        <f>L553</f>
        <v>122029.16</v>
      </c>
      <c r="L555" s="80"/>
      <c r="AD555">
        <f>ROUND((Source!AT329/100)*((ROUND(ROUND(Source!AO329,2)*Source!I329, 2)+ROUND(ROUND(Source!AN329,2)*Source!I329, 2))), 2)</f>
        <v>0</v>
      </c>
      <c r="AE555">
        <f>ROUND((Source!AU329/100)*((ROUND(ROUND(Source!AO329,2)*Source!I329, 2)+ROUND(ROUND(Source!AN329,2)*Source!I329, 2))), 2)</f>
        <v>0</v>
      </c>
      <c r="AN555" s="50">
        <f>L553</f>
        <v>122029.16</v>
      </c>
      <c r="AO555">
        <f>0</f>
        <v>0</v>
      </c>
      <c r="AQ555" t="s">
        <v>539</v>
      </c>
      <c r="AR555">
        <f>0</f>
        <v>0</v>
      </c>
      <c r="AT555">
        <f>0</f>
        <v>0</v>
      </c>
      <c r="AV555" t="s">
        <v>539</v>
      </c>
      <c r="AW555" s="50">
        <f>L553</f>
        <v>122029.16</v>
      </c>
      <c r="AZ555">
        <f>Source!X329</f>
        <v>0</v>
      </c>
      <c r="BA555">
        <f>Source!Y329</f>
        <v>0</v>
      </c>
      <c r="CD555">
        <v>2</v>
      </c>
    </row>
    <row r="556" spans="1:82" ht="28.5" x14ac:dyDescent="0.2">
      <c r="A556" s="54" t="s">
        <v>211</v>
      </c>
      <c r="B556" s="45" t="str">
        <f>Source!F330</f>
        <v>22.2.01.04-0002</v>
      </c>
      <c r="C556" s="45" t="str">
        <f>Source!G330</f>
        <v>Изолятор линейный штыревой фарфоровый ШФ 20-Г</v>
      </c>
      <c r="D556" s="46" t="str">
        <f>Source!H330</f>
        <v>ШТ</v>
      </c>
      <c r="E556" s="47">
        <f>Source!K330</f>
        <v>24</v>
      </c>
      <c r="F556" s="47"/>
      <c r="G556" s="47">
        <f>Source!I330</f>
        <v>24</v>
      </c>
      <c r="H556" s="48">
        <f>Source!AL330</f>
        <v>46.72</v>
      </c>
      <c r="I556" s="49">
        <f>IF(Source!BC330&lt;&gt; 0, Source!BC330, 1)</f>
        <v>0.93</v>
      </c>
      <c r="J556" s="48">
        <f>ROUND(H556*I556, 2)</f>
        <v>43.45</v>
      </c>
      <c r="K556" s="49"/>
      <c r="L556" s="48">
        <f>Source!P330</f>
        <v>1042.8</v>
      </c>
    </row>
    <row r="557" spans="1:82" ht="15" x14ac:dyDescent="0.2">
      <c r="C557" s="79" t="s">
        <v>538</v>
      </c>
      <c r="D557" s="79"/>
      <c r="E557" s="79"/>
      <c r="F557" s="79"/>
      <c r="G557" s="79"/>
      <c r="H557" s="79"/>
      <c r="I557" s="80">
        <f>K557/E556</f>
        <v>43.449999999999996</v>
      </c>
      <c r="J557" s="80"/>
      <c r="K557" s="80">
        <f>L556</f>
        <v>1042.8</v>
      </c>
      <c r="L557" s="80"/>
      <c r="AD557">
        <f>ROUND((Source!AT330/100)*((ROUND(ROUND(Source!AO330,2)*Source!I330, 2)+ROUND(ROUND(Source!AN330,2)*Source!I330, 2))), 2)</f>
        <v>0</v>
      </c>
      <c r="AE557">
        <f>ROUND((Source!AU330/100)*((ROUND(ROUND(Source!AO330,2)*Source!I330, 2)+ROUND(ROUND(Source!AN330,2)*Source!I330, 2))), 2)</f>
        <v>0</v>
      </c>
      <c r="AN557" s="50">
        <f>L556</f>
        <v>1042.8</v>
      </c>
      <c r="AO557">
        <f>0</f>
        <v>0</v>
      </c>
      <c r="AQ557" t="s">
        <v>539</v>
      </c>
      <c r="AR557">
        <f>0</f>
        <v>0</v>
      </c>
      <c r="AT557">
        <f>0</f>
        <v>0</v>
      </c>
      <c r="AV557" t="s">
        <v>539</v>
      </c>
      <c r="AW557" s="50">
        <f>L556</f>
        <v>1042.8</v>
      </c>
      <c r="AZ557">
        <f>Source!X330</f>
        <v>0</v>
      </c>
      <c r="BA557">
        <f>Source!Y330</f>
        <v>0</v>
      </c>
      <c r="CD557">
        <v>2</v>
      </c>
    </row>
    <row r="558" spans="1:82" ht="28.5" x14ac:dyDescent="0.2">
      <c r="A558" s="54" t="s">
        <v>215</v>
      </c>
      <c r="B558" s="45" t="str">
        <f>Source!F331</f>
        <v>25.3.14.01-1090</v>
      </c>
      <c r="C558" s="45" t="str">
        <f>Source!G331</f>
        <v>Звено промежуточное трехлапчатое ПРТ-7-1</v>
      </c>
      <c r="D558" s="46" t="str">
        <f>Source!H331</f>
        <v>ШТ</v>
      </c>
      <c r="E558" s="47">
        <f>Source!K331</f>
        <v>24</v>
      </c>
      <c r="F558" s="47"/>
      <c r="G558" s="47">
        <f>Source!I331</f>
        <v>24</v>
      </c>
      <c r="H558" s="48">
        <f>Source!AL331</f>
        <v>116.16</v>
      </c>
      <c r="I558" s="49">
        <f>IF(Source!BC331&lt;&gt; 0, Source!BC331, 1)</f>
        <v>1.0900000000000001</v>
      </c>
      <c r="J558" s="48">
        <f>ROUND(H558*I558, 2)</f>
        <v>126.61</v>
      </c>
      <c r="K558" s="49"/>
      <c r="L558" s="48">
        <f>Source!P331</f>
        <v>3038.64</v>
      </c>
    </row>
    <row r="559" spans="1:82" ht="15" x14ac:dyDescent="0.2">
      <c r="C559" s="79" t="s">
        <v>538</v>
      </c>
      <c r="D559" s="79"/>
      <c r="E559" s="79"/>
      <c r="F559" s="79"/>
      <c r="G559" s="79"/>
      <c r="H559" s="79"/>
      <c r="I559" s="80">
        <f>K559/E558</f>
        <v>126.61</v>
      </c>
      <c r="J559" s="80"/>
      <c r="K559" s="80">
        <f>L558</f>
        <v>3038.64</v>
      </c>
      <c r="L559" s="80"/>
      <c r="AD559">
        <f>ROUND((Source!AT331/100)*((ROUND(ROUND(Source!AO331,2)*Source!I331, 2)+ROUND(ROUND(Source!AN331,2)*Source!I331, 2))), 2)</f>
        <v>0</v>
      </c>
      <c r="AE559">
        <f>ROUND((Source!AU331/100)*((ROUND(ROUND(Source!AO331,2)*Source!I331, 2)+ROUND(ROUND(Source!AN331,2)*Source!I331, 2))), 2)</f>
        <v>0</v>
      </c>
      <c r="AN559" s="50">
        <f>L558</f>
        <v>3038.64</v>
      </c>
      <c r="AO559">
        <f>0</f>
        <v>0</v>
      </c>
      <c r="AQ559" t="s">
        <v>539</v>
      </c>
      <c r="AR559">
        <f>0</f>
        <v>0</v>
      </c>
      <c r="AT559">
        <f>0</f>
        <v>0</v>
      </c>
      <c r="AV559" t="s">
        <v>539</v>
      </c>
      <c r="AW559" s="50">
        <f>L558</f>
        <v>3038.64</v>
      </c>
      <c r="AZ559">
        <f>Source!X331</f>
        <v>0</v>
      </c>
      <c r="BA559">
        <f>Source!Y331</f>
        <v>0</v>
      </c>
      <c r="CD559">
        <v>1</v>
      </c>
    </row>
    <row r="560" spans="1:82" ht="14.25" x14ac:dyDescent="0.2">
      <c r="A560" s="54" t="s">
        <v>222</v>
      </c>
      <c r="B560" s="45" t="str">
        <f>Source!F332</f>
        <v>20.5.04.04-0002</v>
      </c>
      <c r="C560" s="45" t="str">
        <f>Source!G332</f>
        <v>Зажим натяжной болтовый НБ-2-6А</v>
      </c>
      <c r="D560" s="46" t="str">
        <f>Source!H332</f>
        <v>ШТ</v>
      </c>
      <c r="E560" s="47">
        <f>Source!K332</f>
        <v>24</v>
      </c>
      <c r="F560" s="47"/>
      <c r="G560" s="47">
        <f>Source!I332</f>
        <v>24</v>
      </c>
      <c r="H560" s="48">
        <f>Source!AL332</f>
        <v>473.16</v>
      </c>
      <c r="I560" s="49">
        <f>IF(Source!BC332&lt;&gt; 0, Source!BC332, 1)</f>
        <v>1.04</v>
      </c>
      <c r="J560" s="48">
        <f>ROUND(H560*I560, 2)</f>
        <v>492.09</v>
      </c>
      <c r="K560" s="49"/>
      <c r="L560" s="48">
        <f>Source!P332</f>
        <v>11810.16</v>
      </c>
    </row>
    <row r="561" spans="1:82" ht="15" x14ac:dyDescent="0.2">
      <c r="C561" s="79" t="s">
        <v>538</v>
      </c>
      <c r="D561" s="79"/>
      <c r="E561" s="79"/>
      <c r="F561" s="79"/>
      <c r="G561" s="79"/>
      <c r="H561" s="79"/>
      <c r="I561" s="80">
        <f>K561/E560</f>
        <v>492.09</v>
      </c>
      <c r="J561" s="80"/>
      <c r="K561" s="80">
        <f>L560</f>
        <v>11810.16</v>
      </c>
      <c r="L561" s="80"/>
      <c r="AD561">
        <f>ROUND((Source!AT332/100)*((ROUND(ROUND(Source!AO332,2)*Source!I332, 2)+ROUND(ROUND(Source!AN332,2)*Source!I332, 2))), 2)</f>
        <v>0</v>
      </c>
      <c r="AE561">
        <f>ROUND((Source!AU332/100)*((ROUND(ROUND(Source!AO332,2)*Source!I332, 2)+ROUND(ROUND(Source!AN332,2)*Source!I332, 2))), 2)</f>
        <v>0</v>
      </c>
      <c r="AN561" s="50">
        <f>L560</f>
        <v>11810.16</v>
      </c>
      <c r="AO561">
        <f>0</f>
        <v>0</v>
      </c>
      <c r="AQ561" t="s">
        <v>539</v>
      </c>
      <c r="AR561">
        <f>0</f>
        <v>0</v>
      </c>
      <c r="AT561">
        <f>0</f>
        <v>0</v>
      </c>
      <c r="AV561" t="s">
        <v>539</v>
      </c>
      <c r="AW561" s="50">
        <f>L560</f>
        <v>11810.16</v>
      </c>
      <c r="AZ561">
        <f>Source!X332</f>
        <v>0</v>
      </c>
      <c r="BA561">
        <f>Source!Y332</f>
        <v>0</v>
      </c>
      <c r="CD561">
        <v>2</v>
      </c>
    </row>
    <row r="563" spans="1:82" ht="15" x14ac:dyDescent="0.2">
      <c r="A563" s="56"/>
      <c r="B563" s="57"/>
      <c r="C563" s="76" t="s">
        <v>540</v>
      </c>
      <c r="D563" s="76"/>
      <c r="E563" s="76"/>
      <c r="F563" s="76"/>
      <c r="G563" s="76"/>
      <c r="H563" s="76"/>
      <c r="I563" s="44"/>
      <c r="J563" s="56"/>
      <c r="K563" s="58"/>
      <c r="L563" s="44">
        <f>L565+L566+L572+L576</f>
        <v>146671.06000000003</v>
      </c>
    </row>
    <row r="564" spans="1:82" ht="14.25" x14ac:dyDescent="0.2">
      <c r="A564" s="53"/>
      <c r="B564" s="55"/>
      <c r="C564" s="75" t="s">
        <v>541</v>
      </c>
      <c r="D564" s="73"/>
      <c r="E564" s="73"/>
      <c r="F564" s="73"/>
      <c r="G564" s="73"/>
      <c r="H564" s="73"/>
      <c r="I564" s="42"/>
      <c r="J564" s="53"/>
      <c r="K564" s="40"/>
      <c r="L564" s="42"/>
    </row>
    <row r="565" spans="1:82" ht="14.25" hidden="1" x14ac:dyDescent="0.2">
      <c r="A565" s="53"/>
      <c r="B565" s="55"/>
      <c r="C565" s="73" t="s">
        <v>542</v>
      </c>
      <c r="D565" s="73"/>
      <c r="E565" s="73"/>
      <c r="F565" s="73"/>
      <c r="G565" s="73"/>
      <c r="H565" s="73"/>
      <c r="I565" s="42"/>
      <c r="J565" s="53"/>
      <c r="K565" s="40"/>
      <c r="L565" s="42">
        <f>SUM(AR547:AR561)</f>
        <v>0</v>
      </c>
    </row>
    <row r="566" spans="1:82" ht="14.25" hidden="1" x14ac:dyDescent="0.2">
      <c r="A566" s="53"/>
      <c r="B566" s="55"/>
      <c r="C566" s="73" t="s">
        <v>543</v>
      </c>
      <c r="D566" s="73"/>
      <c r="E566" s="73"/>
      <c r="F566" s="73"/>
      <c r="G566" s="73"/>
      <c r="H566" s="73"/>
      <c r="I566" s="42"/>
      <c r="J566" s="53"/>
      <c r="K566" s="40"/>
      <c r="L566" s="42">
        <f>L568+L571+L570</f>
        <v>0</v>
      </c>
    </row>
    <row r="567" spans="1:82" ht="14.25" hidden="1" x14ac:dyDescent="0.2">
      <c r="A567" s="53"/>
      <c r="B567" s="55"/>
      <c r="C567" s="75" t="s">
        <v>544</v>
      </c>
      <c r="D567" s="73"/>
      <c r="E567" s="73"/>
      <c r="F567" s="73"/>
      <c r="G567" s="73"/>
      <c r="H567" s="73"/>
      <c r="I567" s="42"/>
      <c r="J567" s="53"/>
      <c r="K567" s="40"/>
      <c r="L567" s="42"/>
    </row>
    <row r="568" spans="1:82" ht="14.25" hidden="1" x14ac:dyDescent="0.2">
      <c r="A568" s="53"/>
      <c r="B568" s="55"/>
      <c r="C568" s="73" t="s">
        <v>543</v>
      </c>
      <c r="D568" s="73"/>
      <c r="E568" s="73"/>
      <c r="F568" s="73"/>
      <c r="G568" s="73"/>
      <c r="H568" s="73"/>
      <c r="I568" s="42"/>
      <c r="J568" s="53"/>
      <c r="K568" s="40"/>
      <c r="L568" s="42">
        <f>SUM(AO547:AO561)</f>
        <v>0</v>
      </c>
    </row>
    <row r="569" spans="1:82" ht="14.25" hidden="1" x14ac:dyDescent="0.2">
      <c r="A569" s="53"/>
      <c r="B569" s="55"/>
      <c r="C569" s="75" t="s">
        <v>545</v>
      </c>
      <c r="D569" s="73"/>
      <c r="E569" s="73"/>
      <c r="F569" s="73"/>
      <c r="G569" s="73"/>
      <c r="H569" s="73"/>
      <c r="I569" s="42"/>
      <c r="J569" s="53"/>
      <c r="K569" s="40"/>
      <c r="L569" s="42"/>
    </row>
    <row r="570" spans="1:82" ht="14.25" hidden="1" x14ac:dyDescent="0.2">
      <c r="A570" s="53"/>
      <c r="B570" s="55"/>
      <c r="C570" s="73" t="s">
        <v>565</v>
      </c>
      <c r="D570" s="73"/>
      <c r="E570" s="73"/>
      <c r="F570" s="73"/>
      <c r="G570" s="73"/>
      <c r="H570" s="73"/>
      <c r="I570" s="42"/>
      <c r="J570" s="53"/>
      <c r="K570" s="40"/>
      <c r="L570" s="42">
        <f>SUM(AT547:AT561)</f>
        <v>0</v>
      </c>
    </row>
    <row r="571" spans="1:82" ht="14.25" hidden="1" x14ac:dyDescent="0.2">
      <c r="A571" s="53"/>
      <c r="B571" s="55"/>
      <c r="C571" s="73" t="s">
        <v>546</v>
      </c>
      <c r="D571" s="73"/>
      <c r="E571" s="73"/>
      <c r="F571" s="73"/>
      <c r="G571" s="73"/>
      <c r="H571" s="73"/>
      <c r="I571" s="42"/>
      <c r="J571" s="53"/>
      <c r="K571" s="40"/>
      <c r="L571" s="42">
        <f>SUM(AV547:AV561)</f>
        <v>0</v>
      </c>
    </row>
    <row r="572" spans="1:82" ht="14.25" x14ac:dyDescent="0.2">
      <c r="A572" s="53"/>
      <c r="B572" s="55"/>
      <c r="C572" s="73" t="s">
        <v>547</v>
      </c>
      <c r="D572" s="73"/>
      <c r="E572" s="73"/>
      <c r="F572" s="73"/>
      <c r="G572" s="73"/>
      <c r="H572" s="73"/>
      <c r="I572" s="42"/>
      <c r="J572" s="53"/>
      <c r="K572" s="40"/>
      <c r="L572" s="42">
        <f>L574+L575</f>
        <v>146671.06000000003</v>
      </c>
    </row>
    <row r="573" spans="1:82" ht="14.25" x14ac:dyDescent="0.2">
      <c r="A573" s="53"/>
      <c r="B573" s="55"/>
      <c r="C573" s="75" t="s">
        <v>544</v>
      </c>
      <c r="D573" s="73"/>
      <c r="E573" s="73"/>
      <c r="F573" s="73"/>
      <c r="G573" s="73"/>
      <c r="H573" s="73"/>
      <c r="I573" s="42"/>
      <c r="J573" s="53"/>
      <c r="K573" s="40"/>
      <c r="L573" s="42"/>
    </row>
    <row r="574" spans="1:82" ht="14.25" x14ac:dyDescent="0.2">
      <c r="A574" s="53"/>
      <c r="B574" s="55"/>
      <c r="C574" s="73" t="s">
        <v>548</v>
      </c>
      <c r="D574" s="73"/>
      <c r="E574" s="73"/>
      <c r="F574" s="73"/>
      <c r="G574" s="73"/>
      <c r="H574" s="73"/>
      <c r="I574" s="42"/>
      <c r="J574" s="53"/>
      <c r="K574" s="40"/>
      <c r="L574" s="42">
        <f>SUM(AW547:AW561)-SUM(BK547:BK561)</f>
        <v>146671.06000000003</v>
      </c>
    </row>
    <row r="575" spans="1:82" ht="14.25" hidden="1" x14ac:dyDescent="0.2">
      <c r="A575" s="53"/>
      <c r="B575" s="55"/>
      <c r="C575" s="73" t="s">
        <v>549</v>
      </c>
      <c r="D575" s="73"/>
      <c r="E575" s="73"/>
      <c r="F575" s="73"/>
      <c r="G575" s="73"/>
      <c r="H575" s="73"/>
      <c r="I575" s="42"/>
      <c r="J575" s="53"/>
      <c r="K575" s="40"/>
      <c r="L575" s="42">
        <f>SUM(BC547:BC561)</f>
        <v>0</v>
      </c>
    </row>
    <row r="576" spans="1:82" ht="14.25" hidden="1" x14ac:dyDescent="0.2">
      <c r="A576" s="53"/>
      <c r="B576" s="55"/>
      <c r="C576" s="73" t="s">
        <v>550</v>
      </c>
      <c r="D576" s="73"/>
      <c r="E576" s="73"/>
      <c r="F576" s="73"/>
      <c r="G576" s="73"/>
      <c r="H576" s="73"/>
      <c r="I576" s="42"/>
      <c r="J576" s="53"/>
      <c r="K576" s="40"/>
      <c r="L576" s="42">
        <f>SUM(BB547:BB561)</f>
        <v>0</v>
      </c>
    </row>
    <row r="577" spans="1:12" ht="14.25" hidden="1" x14ac:dyDescent="0.2">
      <c r="A577" s="53"/>
      <c r="B577" s="55"/>
      <c r="C577" s="73" t="s">
        <v>551</v>
      </c>
      <c r="D577" s="73"/>
      <c r="E577" s="73"/>
      <c r="F577" s="73"/>
      <c r="G577" s="73"/>
      <c r="H577" s="73"/>
      <c r="I577" s="42"/>
      <c r="J577" s="53"/>
      <c r="K577" s="40"/>
      <c r="L577" s="42">
        <f>SUM(AR547:AR561)+SUM(AT547:AT561)+SUM(AV547:AV561)</f>
        <v>0</v>
      </c>
    </row>
    <row r="578" spans="1:12" ht="14.25" hidden="1" x14ac:dyDescent="0.2">
      <c r="A578" s="53"/>
      <c r="B578" s="55"/>
      <c r="C578" s="73" t="s">
        <v>552</v>
      </c>
      <c r="D578" s="73"/>
      <c r="E578" s="73"/>
      <c r="F578" s="73"/>
      <c r="G578" s="73"/>
      <c r="H578" s="73"/>
      <c r="I578" s="42"/>
      <c r="J578" s="53"/>
      <c r="K578" s="40"/>
      <c r="L578" s="42">
        <f>SUM(AZ547:AZ561)</f>
        <v>0</v>
      </c>
    </row>
    <row r="579" spans="1:12" ht="14.25" hidden="1" x14ac:dyDescent="0.2">
      <c r="A579" s="53"/>
      <c r="B579" s="55"/>
      <c r="C579" s="73" t="s">
        <v>553</v>
      </c>
      <c r="D579" s="73"/>
      <c r="E579" s="73"/>
      <c r="F579" s="73"/>
      <c r="G579" s="73"/>
      <c r="H579" s="73"/>
      <c r="I579" s="42"/>
      <c r="J579" s="53"/>
      <c r="K579" s="40"/>
      <c r="L579" s="42">
        <f>SUM(BA547:BA561)</f>
        <v>0</v>
      </c>
    </row>
    <row r="580" spans="1:12" ht="14.25" hidden="1" x14ac:dyDescent="0.2">
      <c r="A580" s="53"/>
      <c r="B580" s="55"/>
      <c r="C580" s="73" t="s">
        <v>554</v>
      </c>
      <c r="D580" s="73"/>
      <c r="E580" s="73"/>
      <c r="F580" s="73"/>
      <c r="G580" s="73"/>
      <c r="H580" s="73"/>
      <c r="I580" s="42"/>
      <c r="J580" s="53"/>
      <c r="K580" s="40"/>
      <c r="L580" s="42">
        <f>L582+L583</f>
        <v>0</v>
      </c>
    </row>
    <row r="581" spans="1:12" ht="14.25" hidden="1" x14ac:dyDescent="0.2">
      <c r="A581" s="53"/>
      <c r="B581" s="55"/>
      <c r="C581" s="75" t="s">
        <v>541</v>
      </c>
      <c r="D581" s="73"/>
      <c r="E581" s="73"/>
      <c r="F581" s="73"/>
      <c r="G581" s="73"/>
      <c r="H581" s="73"/>
      <c r="I581" s="42"/>
      <c r="J581" s="53"/>
      <c r="K581" s="40"/>
      <c r="L581" s="42"/>
    </row>
    <row r="582" spans="1:12" ht="14.25" hidden="1" x14ac:dyDescent="0.2">
      <c r="A582" s="53"/>
      <c r="B582" s="55"/>
      <c r="C582" s="73" t="s">
        <v>555</v>
      </c>
      <c r="D582" s="73"/>
      <c r="E582" s="73"/>
      <c r="F582" s="73"/>
      <c r="G582" s="73"/>
      <c r="H582" s="73"/>
      <c r="I582" s="42"/>
      <c r="J582" s="53"/>
      <c r="K582" s="40"/>
      <c r="L582" s="42">
        <f>SUM(BK547:BK561)</f>
        <v>0</v>
      </c>
    </row>
    <row r="583" spans="1:12" ht="14.25" hidden="1" x14ac:dyDescent="0.2">
      <c r="A583" s="53"/>
      <c r="B583" s="55"/>
      <c r="C583" s="73" t="s">
        <v>556</v>
      </c>
      <c r="D583" s="73"/>
      <c r="E583" s="73"/>
      <c r="F583" s="73"/>
      <c r="G583" s="73"/>
      <c r="H583" s="73"/>
      <c r="I583" s="42"/>
      <c r="J583" s="53"/>
      <c r="K583" s="40"/>
      <c r="L583" s="42">
        <f>SUM(BD547:BD561)</f>
        <v>0</v>
      </c>
    </row>
    <row r="584" spans="1:12" ht="14.25" hidden="1" x14ac:dyDescent="0.2">
      <c r="A584" s="53"/>
      <c r="B584" s="55"/>
      <c r="C584" s="73" t="s">
        <v>557</v>
      </c>
      <c r="D584" s="73"/>
      <c r="E584" s="73"/>
      <c r="F584" s="73"/>
      <c r="G584" s="73"/>
      <c r="H584" s="73"/>
      <c r="I584" s="42"/>
      <c r="J584" s="53"/>
      <c r="K584" s="40"/>
      <c r="L584" s="42"/>
    </row>
    <row r="585" spans="1:12" ht="14.25" hidden="1" x14ac:dyDescent="0.2">
      <c r="A585" s="53"/>
      <c r="B585" s="55"/>
      <c r="C585" s="73" t="s">
        <v>558</v>
      </c>
      <c r="D585" s="73"/>
      <c r="E585" s="73"/>
      <c r="F585" s="73"/>
      <c r="G585" s="73"/>
      <c r="H585" s="73"/>
      <c r="I585" s="42"/>
      <c r="J585" s="53"/>
      <c r="K585" s="40"/>
      <c r="L585" s="42">
        <f>SUM(BO547:BO561)</f>
        <v>0</v>
      </c>
    </row>
    <row r="586" spans="1:12" ht="15" x14ac:dyDescent="0.2">
      <c r="A586" s="56"/>
      <c r="B586" s="57"/>
      <c r="C586" s="76" t="s">
        <v>559</v>
      </c>
      <c r="D586" s="76"/>
      <c r="E586" s="76"/>
      <c r="F586" s="76"/>
      <c r="G586" s="76"/>
      <c r="H586" s="76"/>
      <c r="I586" s="44"/>
      <c r="J586" s="56"/>
      <c r="K586" s="58"/>
      <c r="L586" s="44">
        <f>L563+L578+L579+L580+L584+L585</f>
        <v>146671.06000000003</v>
      </c>
    </row>
    <row r="587" spans="1:12" ht="14.25" hidden="1" x14ac:dyDescent="0.2">
      <c r="A587" s="53"/>
      <c r="B587" s="55"/>
      <c r="C587" s="75" t="s">
        <v>560</v>
      </c>
      <c r="D587" s="73"/>
      <c r="E587" s="73"/>
      <c r="F587" s="73"/>
      <c r="G587" s="73"/>
      <c r="H587" s="73"/>
      <c r="I587" s="42"/>
      <c r="J587" s="53"/>
      <c r="K587" s="40"/>
      <c r="L587" s="42"/>
    </row>
    <row r="588" spans="1:12" ht="14.25" hidden="1" x14ac:dyDescent="0.2">
      <c r="A588" s="53"/>
      <c r="B588" s="55"/>
      <c r="C588" s="73" t="s">
        <v>561</v>
      </c>
      <c r="D588" s="73"/>
      <c r="E588" s="73"/>
      <c r="F588" s="73"/>
      <c r="G588" s="73"/>
      <c r="H588" s="73"/>
      <c r="I588" s="42"/>
      <c r="J588" s="53"/>
      <c r="K588" s="40"/>
      <c r="L588" s="42">
        <f>SUM(AX547:AX561)</f>
        <v>0</v>
      </c>
    </row>
    <row r="589" spans="1:12" ht="14.25" hidden="1" x14ac:dyDescent="0.2">
      <c r="A589" s="53"/>
      <c r="B589" s="55"/>
      <c r="C589" s="73" t="s">
        <v>562</v>
      </c>
      <c r="D589" s="73"/>
      <c r="E589" s="73"/>
      <c r="F589" s="73"/>
      <c r="G589" s="73"/>
      <c r="H589" s="73"/>
      <c r="I589" s="42"/>
      <c r="J589" s="53"/>
      <c r="K589" s="40"/>
      <c r="L589" s="42">
        <f>SUM(AY547:AY561)</f>
        <v>0</v>
      </c>
    </row>
    <row r="590" spans="1:12" ht="14.25" hidden="1" customHeight="1" x14ac:dyDescent="0.2">
      <c r="A590" s="53"/>
      <c r="B590" s="55"/>
      <c r="C590" s="73" t="s">
        <v>563</v>
      </c>
      <c r="D590" s="73"/>
      <c r="E590" s="73"/>
      <c r="F590" s="74"/>
      <c r="G590" s="43">
        <f>Source!F356</f>
        <v>0</v>
      </c>
      <c r="H590" s="53"/>
      <c r="I590" s="53"/>
      <c r="J590" s="53"/>
      <c r="K590" s="53"/>
      <c r="L590" s="53"/>
    </row>
    <row r="591" spans="1:12" ht="14.25" hidden="1" customHeight="1" x14ac:dyDescent="0.2">
      <c r="A591" s="53"/>
      <c r="B591" s="55"/>
      <c r="C591" s="73" t="s">
        <v>564</v>
      </c>
      <c r="D591" s="73"/>
      <c r="E591" s="73"/>
      <c r="F591" s="74"/>
      <c r="G591" s="43">
        <f>Source!F357</f>
        <v>0</v>
      </c>
      <c r="H591" s="53"/>
      <c r="I591" s="53"/>
      <c r="J591" s="53"/>
      <c r="K591" s="53"/>
      <c r="L591" s="53"/>
    </row>
    <row r="594" spans="1:82" ht="16.5" x14ac:dyDescent="0.2">
      <c r="A594" s="78" t="s">
        <v>602</v>
      </c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</row>
    <row r="595" spans="1:82" ht="28.5" x14ac:dyDescent="0.2">
      <c r="A595" s="54" t="s">
        <v>227</v>
      </c>
      <c r="B595" s="45" t="str">
        <f>Source!F368</f>
        <v>анализ рынка</v>
      </c>
      <c r="C595" s="45" t="s">
        <v>603</v>
      </c>
      <c r="D595" s="46" t="str">
        <f>Source!H368</f>
        <v>ШТ</v>
      </c>
      <c r="E595" s="47">
        <f>Source!K368</f>
        <v>1</v>
      </c>
      <c r="F595" s="47"/>
      <c r="G595" s="47">
        <f>Source!I368</f>
        <v>1</v>
      </c>
      <c r="H595" s="48"/>
      <c r="I595" s="49"/>
      <c r="J595" s="48">
        <f>Source!AL368</f>
        <v>14043.900000000001</v>
      </c>
      <c r="K595" s="49"/>
      <c r="L595" s="48">
        <f>Source!HG368</f>
        <v>14043.9</v>
      </c>
    </row>
    <row r="596" spans="1:82" ht="15" x14ac:dyDescent="0.2">
      <c r="C596" s="79" t="s">
        <v>538</v>
      </c>
      <c r="D596" s="79"/>
      <c r="E596" s="79"/>
      <c r="F596" s="79"/>
      <c r="G596" s="79"/>
      <c r="H596" s="79"/>
      <c r="I596" s="80">
        <f>K596/E595</f>
        <v>14043.9</v>
      </c>
      <c r="J596" s="80"/>
      <c r="K596" s="80">
        <f>L595</f>
        <v>14043.9</v>
      </c>
      <c r="L596" s="80"/>
      <c r="AD596">
        <f>ROUND((Source!AT368/100)*((ROUND(ROUND(Source!AO368,2)*Source!I368, 2)+ROUND(ROUND(Source!AN368,2)*Source!I368, 2))), 2)</f>
        <v>0</v>
      </c>
      <c r="AE596">
        <f>ROUND((Source!AU368/100)*((ROUND(ROUND(Source!AO368,2)*Source!I368, 2)+ROUND(ROUND(Source!AN368,2)*Source!I368, 2))), 2)</f>
        <v>0</v>
      </c>
      <c r="AN596" s="50">
        <f>L595</f>
        <v>14043.9</v>
      </c>
      <c r="AO596">
        <f>0</f>
        <v>0</v>
      </c>
      <c r="AQ596" t="s">
        <v>539</v>
      </c>
      <c r="AR596">
        <f>0</f>
        <v>0</v>
      </c>
      <c r="AT596">
        <f>0</f>
        <v>0</v>
      </c>
      <c r="AV596" t="s">
        <v>539</v>
      </c>
      <c r="AW596" s="50">
        <f>L595</f>
        <v>14043.9</v>
      </c>
      <c r="AX596" s="50">
        <f>L595</f>
        <v>14043.9</v>
      </c>
      <c r="AZ596">
        <f>Source!X368</f>
        <v>0</v>
      </c>
      <c r="BA596">
        <f>Source!Y368</f>
        <v>0</v>
      </c>
      <c r="CD596">
        <v>1</v>
      </c>
    </row>
    <row r="597" spans="1:82" ht="28.5" x14ac:dyDescent="0.2">
      <c r="A597" s="54" t="s">
        <v>234</v>
      </c>
      <c r="B597" s="45" t="str">
        <f>Source!F369</f>
        <v>анализ рынка</v>
      </c>
      <c r="C597" s="45" t="s">
        <v>604</v>
      </c>
      <c r="D597" s="46" t="str">
        <f>Source!H369</f>
        <v>ШТ</v>
      </c>
      <c r="E597" s="47">
        <f>Source!K369</f>
        <v>24</v>
      </c>
      <c r="F597" s="47"/>
      <c r="G597" s="47">
        <f>Source!I369</f>
        <v>24</v>
      </c>
      <c r="H597" s="48"/>
      <c r="I597" s="49"/>
      <c r="J597" s="48">
        <f>Source!AL369</f>
        <v>17.850000000000001</v>
      </c>
      <c r="K597" s="49"/>
      <c r="L597" s="48">
        <f>Source!HG369</f>
        <v>428.4</v>
      </c>
    </row>
    <row r="598" spans="1:82" ht="15" x14ac:dyDescent="0.2">
      <c r="C598" s="79" t="s">
        <v>538</v>
      </c>
      <c r="D598" s="79"/>
      <c r="E598" s="79"/>
      <c r="F598" s="79"/>
      <c r="G598" s="79"/>
      <c r="H598" s="79"/>
      <c r="I598" s="80">
        <f>K598/E597</f>
        <v>17.849999999999998</v>
      </c>
      <c r="J598" s="80"/>
      <c r="K598" s="80">
        <f>L597</f>
        <v>428.4</v>
      </c>
      <c r="L598" s="80"/>
      <c r="AD598">
        <f>ROUND((Source!AT369/100)*((ROUND(ROUND(Source!AO369,2)*Source!I369, 2)+ROUND(ROUND(Source!AN369,2)*Source!I369, 2))), 2)</f>
        <v>0</v>
      </c>
      <c r="AE598">
        <f>ROUND((Source!AU369/100)*((ROUND(ROUND(Source!AO369,2)*Source!I369, 2)+ROUND(ROUND(Source!AN369,2)*Source!I369, 2))), 2)</f>
        <v>0</v>
      </c>
      <c r="AN598" s="50">
        <f>L597</f>
        <v>428.4</v>
      </c>
      <c r="AO598">
        <f>0</f>
        <v>0</v>
      </c>
      <c r="AQ598" t="s">
        <v>539</v>
      </c>
      <c r="AR598">
        <f>0</f>
        <v>0</v>
      </c>
      <c r="AT598">
        <f>0</f>
        <v>0</v>
      </c>
      <c r="AV598" t="s">
        <v>539</v>
      </c>
      <c r="AW598" s="50">
        <f>L597</f>
        <v>428.4</v>
      </c>
      <c r="AX598" s="50">
        <f>L597</f>
        <v>428.4</v>
      </c>
      <c r="AZ598">
        <f>Source!X369</f>
        <v>0</v>
      </c>
      <c r="BA598">
        <f>Source!Y369</f>
        <v>0</v>
      </c>
      <c r="CD598">
        <v>1</v>
      </c>
    </row>
    <row r="599" spans="1:82" ht="28.5" x14ac:dyDescent="0.2">
      <c r="A599" s="54" t="s">
        <v>237</v>
      </c>
      <c r="B599" s="45" t="str">
        <f>Source!F370</f>
        <v>анализ рынка</v>
      </c>
      <c r="C599" s="45" t="s">
        <v>605</v>
      </c>
      <c r="D599" s="46" t="str">
        <f>Source!H370</f>
        <v>ШТ</v>
      </c>
      <c r="E599" s="47">
        <f>Source!K370</f>
        <v>5</v>
      </c>
      <c r="F599" s="47"/>
      <c r="G599" s="47">
        <f>Source!I370</f>
        <v>5</v>
      </c>
      <c r="H599" s="48"/>
      <c r="I599" s="49"/>
      <c r="J599" s="48">
        <f>Source!AL370</f>
        <v>301.24</v>
      </c>
      <c r="K599" s="49"/>
      <c r="L599" s="48">
        <f>Source!HG370</f>
        <v>1506.2</v>
      </c>
    </row>
    <row r="600" spans="1:82" ht="15" x14ac:dyDescent="0.2">
      <c r="C600" s="79" t="s">
        <v>538</v>
      </c>
      <c r="D600" s="79"/>
      <c r="E600" s="79"/>
      <c r="F600" s="79"/>
      <c r="G600" s="79"/>
      <c r="H600" s="79"/>
      <c r="I600" s="80">
        <f>K600/E599</f>
        <v>301.24</v>
      </c>
      <c r="J600" s="80"/>
      <c r="K600" s="80">
        <f>L599</f>
        <v>1506.2</v>
      </c>
      <c r="L600" s="80"/>
      <c r="AD600">
        <f>ROUND((Source!AT370/100)*((ROUND(ROUND(Source!AO370,2)*Source!I370, 2)+ROUND(ROUND(Source!AN370,2)*Source!I370, 2))), 2)</f>
        <v>0</v>
      </c>
      <c r="AE600">
        <f>ROUND((Source!AU370/100)*((ROUND(ROUND(Source!AO370,2)*Source!I370, 2)+ROUND(ROUND(Source!AN370,2)*Source!I370, 2))), 2)</f>
        <v>0</v>
      </c>
      <c r="AN600" s="50">
        <f>L599</f>
        <v>1506.2</v>
      </c>
      <c r="AO600">
        <f>0</f>
        <v>0</v>
      </c>
      <c r="AQ600" t="s">
        <v>539</v>
      </c>
      <c r="AR600">
        <f>0</f>
        <v>0</v>
      </c>
      <c r="AT600">
        <f>0</f>
        <v>0</v>
      </c>
      <c r="AV600" t="s">
        <v>539</v>
      </c>
      <c r="AW600" s="50">
        <f>L599</f>
        <v>1506.2</v>
      </c>
      <c r="AX600" s="50">
        <f>L599</f>
        <v>1506.2</v>
      </c>
      <c r="AZ600">
        <f>Source!X370</f>
        <v>0</v>
      </c>
      <c r="BA600">
        <f>Source!Y370</f>
        <v>0</v>
      </c>
      <c r="CD600">
        <v>1</v>
      </c>
    </row>
    <row r="601" spans="1:82" ht="28.5" x14ac:dyDescent="0.2">
      <c r="A601" s="54" t="s">
        <v>240</v>
      </c>
      <c r="B601" s="45" t="str">
        <f>Source!F371</f>
        <v>анализ рынка</v>
      </c>
      <c r="C601" s="45" t="s">
        <v>606</v>
      </c>
      <c r="D601" s="46" t="str">
        <f>Source!H371</f>
        <v>ШТ</v>
      </c>
      <c r="E601" s="47">
        <f>Source!K371</f>
        <v>2</v>
      </c>
      <c r="F601" s="47"/>
      <c r="G601" s="47">
        <f>Source!I371</f>
        <v>2</v>
      </c>
      <c r="H601" s="48"/>
      <c r="I601" s="49"/>
      <c r="J601" s="48">
        <f>Source!AL371</f>
        <v>66.73</v>
      </c>
      <c r="K601" s="49"/>
      <c r="L601" s="48">
        <f>Source!HG371</f>
        <v>133.46</v>
      </c>
    </row>
    <row r="602" spans="1:82" ht="15" x14ac:dyDescent="0.2">
      <c r="C602" s="79" t="s">
        <v>538</v>
      </c>
      <c r="D602" s="79"/>
      <c r="E602" s="79"/>
      <c r="F602" s="79"/>
      <c r="G602" s="79"/>
      <c r="H602" s="79"/>
      <c r="I602" s="80">
        <f>K602/E601</f>
        <v>66.73</v>
      </c>
      <c r="J602" s="80"/>
      <c r="K602" s="80">
        <f>L601</f>
        <v>133.46</v>
      </c>
      <c r="L602" s="80"/>
      <c r="AD602">
        <f>ROUND((Source!AT371/100)*((ROUND(ROUND(Source!AO371,2)*Source!I371, 2)+ROUND(ROUND(Source!AN371,2)*Source!I371, 2))), 2)</f>
        <v>0</v>
      </c>
      <c r="AE602">
        <f>ROUND((Source!AU371/100)*((ROUND(ROUND(Source!AO371,2)*Source!I371, 2)+ROUND(ROUND(Source!AN371,2)*Source!I371, 2))), 2)</f>
        <v>0</v>
      </c>
      <c r="AN602" s="50">
        <f>L601</f>
        <v>133.46</v>
      </c>
      <c r="AO602">
        <f>0</f>
        <v>0</v>
      </c>
      <c r="AQ602" t="s">
        <v>539</v>
      </c>
      <c r="AR602">
        <f>0</f>
        <v>0</v>
      </c>
      <c r="AT602">
        <f>0</f>
        <v>0</v>
      </c>
      <c r="AV602" t="s">
        <v>539</v>
      </c>
      <c r="AW602" s="50">
        <f>L601</f>
        <v>133.46</v>
      </c>
      <c r="AX602" s="50">
        <f>L601</f>
        <v>133.46</v>
      </c>
      <c r="AZ602">
        <f>Source!X371</f>
        <v>0</v>
      </c>
      <c r="BA602">
        <f>Source!Y371</f>
        <v>0</v>
      </c>
      <c r="CD602">
        <v>1</v>
      </c>
    </row>
    <row r="603" spans="1:82" ht="28.5" x14ac:dyDescent="0.2">
      <c r="A603" s="54" t="s">
        <v>243</v>
      </c>
      <c r="B603" s="45" t="str">
        <f>Source!F372</f>
        <v>анализ рынка</v>
      </c>
      <c r="C603" s="45" t="s">
        <v>607</v>
      </c>
      <c r="D603" s="46" t="str">
        <f>Source!H372</f>
        <v>ШТ</v>
      </c>
      <c r="E603" s="47">
        <f>Source!K372</f>
        <v>5</v>
      </c>
      <c r="F603" s="47"/>
      <c r="G603" s="47">
        <f>Source!I372</f>
        <v>5</v>
      </c>
      <c r="H603" s="48"/>
      <c r="I603" s="49"/>
      <c r="J603" s="48">
        <f>Source!AL372</f>
        <v>2716.4300000000003</v>
      </c>
      <c r="K603" s="49"/>
      <c r="L603" s="48">
        <f>Source!HG372</f>
        <v>13582.15</v>
      </c>
    </row>
    <row r="604" spans="1:82" ht="15" x14ac:dyDescent="0.2">
      <c r="C604" s="79" t="s">
        <v>538</v>
      </c>
      <c r="D604" s="79"/>
      <c r="E604" s="79"/>
      <c r="F604" s="79"/>
      <c r="G604" s="79"/>
      <c r="H604" s="79"/>
      <c r="I604" s="80">
        <f>K604/E603</f>
        <v>2716.43</v>
      </c>
      <c r="J604" s="80"/>
      <c r="K604" s="80">
        <f>L603</f>
        <v>13582.15</v>
      </c>
      <c r="L604" s="80"/>
      <c r="AD604">
        <f>ROUND((Source!AT372/100)*((ROUND(ROUND(Source!AO372,2)*Source!I372, 2)+ROUND(ROUND(Source!AN372,2)*Source!I372, 2))), 2)</f>
        <v>0</v>
      </c>
      <c r="AE604">
        <f>ROUND((Source!AU372/100)*((ROUND(ROUND(Source!AO372,2)*Source!I372, 2)+ROUND(ROUND(Source!AN372,2)*Source!I372, 2))), 2)</f>
        <v>0</v>
      </c>
      <c r="AN604" s="50">
        <f>L603</f>
        <v>13582.15</v>
      </c>
      <c r="AO604">
        <f>0</f>
        <v>0</v>
      </c>
      <c r="AQ604" t="s">
        <v>539</v>
      </c>
      <c r="AR604">
        <f>0</f>
        <v>0</v>
      </c>
      <c r="AT604">
        <f>0</f>
        <v>0</v>
      </c>
      <c r="AV604" t="s">
        <v>539</v>
      </c>
      <c r="AW604" s="50">
        <f>L603</f>
        <v>13582.15</v>
      </c>
      <c r="AX604" s="50">
        <f>L603</f>
        <v>13582.15</v>
      </c>
      <c r="AZ604">
        <f>Source!X372</f>
        <v>0</v>
      </c>
      <c r="BA604">
        <f>Source!Y372</f>
        <v>0</v>
      </c>
      <c r="CD604">
        <v>1</v>
      </c>
    </row>
    <row r="605" spans="1:82" ht="28.5" x14ac:dyDescent="0.2">
      <c r="A605" s="54" t="s">
        <v>246</v>
      </c>
      <c r="B605" s="45" t="str">
        <f>Source!F373</f>
        <v>анализ рынка</v>
      </c>
      <c r="C605" s="45" t="s">
        <v>608</v>
      </c>
      <c r="D605" s="46" t="str">
        <f>Source!H373</f>
        <v>ШТ</v>
      </c>
      <c r="E605" s="47">
        <f>Source!K373</f>
        <v>5</v>
      </c>
      <c r="F605" s="47"/>
      <c r="G605" s="47">
        <f>Source!I373</f>
        <v>5</v>
      </c>
      <c r="H605" s="48"/>
      <c r="I605" s="49"/>
      <c r="J605" s="48">
        <f>Source!AL373</f>
        <v>632.91</v>
      </c>
      <c r="K605" s="49"/>
      <c r="L605" s="48">
        <f>Source!HG373</f>
        <v>3164.55</v>
      </c>
    </row>
    <row r="606" spans="1:82" ht="15" x14ac:dyDescent="0.2">
      <c r="C606" s="79" t="s">
        <v>538</v>
      </c>
      <c r="D606" s="79"/>
      <c r="E606" s="79"/>
      <c r="F606" s="79"/>
      <c r="G606" s="79"/>
      <c r="H606" s="79"/>
      <c r="I606" s="80">
        <f>K606/E605</f>
        <v>632.91000000000008</v>
      </c>
      <c r="J606" s="80"/>
      <c r="K606" s="80">
        <f>L605</f>
        <v>3164.55</v>
      </c>
      <c r="L606" s="80"/>
      <c r="AD606">
        <f>ROUND((Source!AT373/100)*((ROUND(ROUND(Source!AO373,2)*Source!I373, 2)+ROUND(ROUND(Source!AN373,2)*Source!I373, 2))), 2)</f>
        <v>0</v>
      </c>
      <c r="AE606">
        <f>ROUND((Source!AU373/100)*((ROUND(ROUND(Source!AO373,2)*Source!I373, 2)+ROUND(ROUND(Source!AN373,2)*Source!I373, 2))), 2)</f>
        <v>0</v>
      </c>
      <c r="AN606" s="50">
        <f>L605</f>
        <v>3164.55</v>
      </c>
      <c r="AO606">
        <f>0</f>
        <v>0</v>
      </c>
      <c r="AQ606" t="s">
        <v>539</v>
      </c>
      <c r="AR606">
        <f>0</f>
        <v>0</v>
      </c>
      <c r="AT606">
        <f>0</f>
        <v>0</v>
      </c>
      <c r="AV606" t="s">
        <v>539</v>
      </c>
      <c r="AW606" s="50">
        <f>L605</f>
        <v>3164.55</v>
      </c>
      <c r="AX606" s="50">
        <f>L605</f>
        <v>3164.55</v>
      </c>
      <c r="AZ606">
        <f>Source!X373</f>
        <v>0</v>
      </c>
      <c r="BA606">
        <f>Source!Y373</f>
        <v>0</v>
      </c>
      <c r="CD606">
        <v>1</v>
      </c>
    </row>
    <row r="607" spans="1:82" ht="28.5" x14ac:dyDescent="0.2">
      <c r="A607" s="54" t="s">
        <v>249</v>
      </c>
      <c r="B607" s="45" t="str">
        <f>Source!F374</f>
        <v>анализ рынка</v>
      </c>
      <c r="C607" s="45" t="s">
        <v>609</v>
      </c>
      <c r="D607" s="46" t="str">
        <f>Source!H374</f>
        <v>ШТ</v>
      </c>
      <c r="E607" s="47">
        <f>Source!K374</f>
        <v>5</v>
      </c>
      <c r="F607" s="47"/>
      <c r="G607" s="47">
        <f>Source!I374</f>
        <v>5</v>
      </c>
      <c r="H607" s="48"/>
      <c r="I607" s="49"/>
      <c r="J607" s="48">
        <f>Source!AL374</f>
        <v>4590</v>
      </c>
      <c r="K607" s="49"/>
      <c r="L607" s="48">
        <f>Source!HG374</f>
        <v>22950</v>
      </c>
    </row>
    <row r="608" spans="1:82" ht="15" x14ac:dyDescent="0.2">
      <c r="C608" s="79" t="s">
        <v>538</v>
      </c>
      <c r="D608" s="79"/>
      <c r="E608" s="79"/>
      <c r="F608" s="79"/>
      <c r="G608" s="79"/>
      <c r="H608" s="79"/>
      <c r="I608" s="80">
        <f>K608/E607</f>
        <v>4590</v>
      </c>
      <c r="J608" s="80"/>
      <c r="K608" s="80">
        <f>L607</f>
        <v>22950</v>
      </c>
      <c r="L608" s="80"/>
      <c r="AD608">
        <f>ROUND((Source!AT374/100)*((ROUND(ROUND(Source!AO374,2)*Source!I374, 2)+ROUND(ROUND(Source!AN374,2)*Source!I374, 2))), 2)</f>
        <v>0</v>
      </c>
      <c r="AE608">
        <f>ROUND((Source!AU374/100)*((ROUND(ROUND(Source!AO374,2)*Source!I374, 2)+ROUND(ROUND(Source!AN374,2)*Source!I374, 2))), 2)</f>
        <v>0</v>
      </c>
      <c r="AN608" s="50">
        <f>L607</f>
        <v>22950</v>
      </c>
      <c r="AO608">
        <f>0</f>
        <v>0</v>
      </c>
      <c r="AQ608" t="s">
        <v>539</v>
      </c>
      <c r="AR608">
        <f>0</f>
        <v>0</v>
      </c>
      <c r="AT608">
        <f>0</f>
        <v>0</v>
      </c>
      <c r="AV608" t="s">
        <v>539</v>
      </c>
      <c r="AW608" s="50">
        <f>L607</f>
        <v>22950</v>
      </c>
      <c r="AX608" s="50">
        <f>L607</f>
        <v>22950</v>
      </c>
      <c r="AZ608">
        <f>Source!X374</f>
        <v>0</v>
      </c>
      <c r="BA608">
        <f>Source!Y374</f>
        <v>0</v>
      </c>
      <c r="CD608">
        <v>1</v>
      </c>
    </row>
    <row r="609" spans="1:82" ht="28.5" x14ac:dyDescent="0.2">
      <c r="A609" s="54" t="s">
        <v>252</v>
      </c>
      <c r="B609" s="45" t="str">
        <f>Source!F375</f>
        <v>анализ рынка</v>
      </c>
      <c r="C609" s="45" t="s">
        <v>610</v>
      </c>
      <c r="D609" s="46" t="str">
        <f>Source!H375</f>
        <v>ШТ</v>
      </c>
      <c r="E609" s="47">
        <f>Source!K375</f>
        <v>10</v>
      </c>
      <c r="F609" s="47"/>
      <c r="G609" s="47">
        <f>Source!I375</f>
        <v>10</v>
      </c>
      <c r="H609" s="48"/>
      <c r="I609" s="49"/>
      <c r="J609" s="48">
        <f>Source!AL375</f>
        <v>440.71999999999997</v>
      </c>
      <c r="K609" s="49"/>
      <c r="L609" s="48">
        <f>Source!HG375</f>
        <v>4407.2</v>
      </c>
    </row>
    <row r="610" spans="1:82" ht="15" x14ac:dyDescent="0.2">
      <c r="C610" s="79" t="s">
        <v>538</v>
      </c>
      <c r="D610" s="79"/>
      <c r="E610" s="79"/>
      <c r="F610" s="79"/>
      <c r="G610" s="79"/>
      <c r="H610" s="79"/>
      <c r="I610" s="80">
        <f>K610/E609</f>
        <v>440.71999999999997</v>
      </c>
      <c r="J610" s="80"/>
      <c r="K610" s="80">
        <f>L609</f>
        <v>4407.2</v>
      </c>
      <c r="L610" s="80"/>
      <c r="AD610">
        <f>ROUND((Source!AT375/100)*((ROUND(ROUND(Source!AO375,2)*Source!I375, 2)+ROUND(ROUND(Source!AN375,2)*Source!I375, 2))), 2)</f>
        <v>0</v>
      </c>
      <c r="AE610">
        <f>ROUND((Source!AU375/100)*((ROUND(ROUND(Source!AO375,2)*Source!I375, 2)+ROUND(ROUND(Source!AN375,2)*Source!I375, 2))), 2)</f>
        <v>0</v>
      </c>
      <c r="AN610" s="50">
        <f>L609</f>
        <v>4407.2</v>
      </c>
      <c r="AO610">
        <f>0</f>
        <v>0</v>
      </c>
      <c r="AQ610" t="s">
        <v>539</v>
      </c>
      <c r="AR610">
        <f>0</f>
        <v>0</v>
      </c>
      <c r="AT610">
        <f>0</f>
        <v>0</v>
      </c>
      <c r="AV610" t="s">
        <v>539</v>
      </c>
      <c r="AW610" s="50">
        <f>L609</f>
        <v>4407.2</v>
      </c>
      <c r="AX610" s="50">
        <f>L609</f>
        <v>4407.2</v>
      </c>
      <c r="AZ610">
        <f>Source!X375</f>
        <v>0</v>
      </c>
      <c r="BA610">
        <f>Source!Y375</f>
        <v>0</v>
      </c>
      <c r="CD610">
        <v>1</v>
      </c>
    </row>
    <row r="611" spans="1:82" ht="28.5" x14ac:dyDescent="0.2">
      <c r="A611" s="54" t="s">
        <v>255</v>
      </c>
      <c r="B611" s="45" t="str">
        <f>Source!F376</f>
        <v>анализ рынка</v>
      </c>
      <c r="C611" s="45" t="s">
        <v>611</v>
      </c>
      <c r="D611" s="46" t="str">
        <f>Source!H376</f>
        <v>ШТ</v>
      </c>
      <c r="E611" s="47">
        <f>Source!K376</f>
        <v>10</v>
      </c>
      <c r="F611" s="47"/>
      <c r="G611" s="47">
        <f>Source!I376</f>
        <v>10</v>
      </c>
      <c r="H611" s="48"/>
      <c r="I611" s="49"/>
      <c r="J611" s="48">
        <f>Source!AL376</f>
        <v>28.9</v>
      </c>
      <c r="K611" s="49"/>
      <c r="L611" s="48">
        <f>Source!HG376</f>
        <v>289</v>
      </c>
    </row>
    <row r="612" spans="1:82" ht="15" x14ac:dyDescent="0.2">
      <c r="C612" s="79" t="s">
        <v>538</v>
      </c>
      <c r="D612" s="79"/>
      <c r="E612" s="79"/>
      <c r="F612" s="79"/>
      <c r="G612" s="79"/>
      <c r="H612" s="79"/>
      <c r="I612" s="80">
        <f>K612/E611</f>
        <v>28.9</v>
      </c>
      <c r="J612" s="80"/>
      <c r="K612" s="80">
        <f>L611</f>
        <v>289</v>
      </c>
      <c r="L612" s="80"/>
      <c r="AD612">
        <f>ROUND((Source!AT376/100)*((ROUND(ROUND(Source!AO376,2)*Source!I376, 2)+ROUND(ROUND(Source!AN376,2)*Source!I376, 2))), 2)</f>
        <v>0</v>
      </c>
      <c r="AE612">
        <f>ROUND((Source!AU376/100)*((ROUND(ROUND(Source!AO376,2)*Source!I376, 2)+ROUND(ROUND(Source!AN376,2)*Source!I376, 2))), 2)</f>
        <v>0</v>
      </c>
      <c r="AN612" s="50">
        <f>L611</f>
        <v>289</v>
      </c>
      <c r="AO612">
        <f>0</f>
        <v>0</v>
      </c>
      <c r="AQ612" t="s">
        <v>539</v>
      </c>
      <c r="AR612">
        <f>0</f>
        <v>0</v>
      </c>
      <c r="AT612">
        <f>0</f>
        <v>0</v>
      </c>
      <c r="AV612" t="s">
        <v>539</v>
      </c>
      <c r="AW612" s="50">
        <f>L611</f>
        <v>289</v>
      </c>
      <c r="AX612" s="50">
        <f>L611</f>
        <v>289</v>
      </c>
      <c r="AZ612">
        <f>Source!X376</f>
        <v>0</v>
      </c>
      <c r="BA612">
        <f>Source!Y376</f>
        <v>0</v>
      </c>
      <c r="CD612">
        <v>1</v>
      </c>
    </row>
    <row r="613" spans="1:82" ht="28.5" x14ac:dyDescent="0.2">
      <c r="A613" s="54" t="s">
        <v>258</v>
      </c>
      <c r="B613" s="45" t="str">
        <f>Source!F377</f>
        <v>анализ рынка</v>
      </c>
      <c r="C613" s="45" t="s">
        <v>612</v>
      </c>
      <c r="D613" s="46" t="str">
        <f>Source!H377</f>
        <v>ШТ</v>
      </c>
      <c r="E613" s="47">
        <f>Source!K377</f>
        <v>24</v>
      </c>
      <c r="F613" s="47"/>
      <c r="G613" s="47">
        <f>Source!I377</f>
        <v>24</v>
      </c>
      <c r="H613" s="48"/>
      <c r="I613" s="49"/>
      <c r="J613" s="48">
        <f>Source!AL377</f>
        <v>693.94</v>
      </c>
      <c r="K613" s="49"/>
      <c r="L613" s="48">
        <f>Source!HG377</f>
        <v>16654.560000000001</v>
      </c>
    </row>
    <row r="614" spans="1:82" ht="15" x14ac:dyDescent="0.2">
      <c r="C614" s="79" t="s">
        <v>538</v>
      </c>
      <c r="D614" s="79"/>
      <c r="E614" s="79"/>
      <c r="F614" s="79"/>
      <c r="G614" s="79"/>
      <c r="H614" s="79"/>
      <c r="I614" s="80">
        <f>K614/E613</f>
        <v>693.94</v>
      </c>
      <c r="J614" s="80"/>
      <c r="K614" s="80">
        <f>L613</f>
        <v>16654.560000000001</v>
      </c>
      <c r="L614" s="80"/>
      <c r="AD614">
        <f>ROUND((Source!AT377/100)*((ROUND(ROUND(Source!AO377,2)*Source!I377, 2)+ROUND(ROUND(Source!AN377,2)*Source!I377, 2))), 2)</f>
        <v>0</v>
      </c>
      <c r="AE614">
        <f>ROUND((Source!AU377/100)*((ROUND(ROUND(Source!AO377,2)*Source!I377, 2)+ROUND(ROUND(Source!AN377,2)*Source!I377, 2))), 2)</f>
        <v>0</v>
      </c>
      <c r="AN614" s="50">
        <f>L613</f>
        <v>16654.560000000001</v>
      </c>
      <c r="AO614">
        <f>0</f>
        <v>0</v>
      </c>
      <c r="AQ614" t="s">
        <v>539</v>
      </c>
      <c r="AR614">
        <f>0</f>
        <v>0</v>
      </c>
      <c r="AT614">
        <f>0</f>
        <v>0</v>
      </c>
      <c r="AV614" t="s">
        <v>539</v>
      </c>
      <c r="AW614" s="50">
        <f>L613</f>
        <v>16654.560000000001</v>
      </c>
      <c r="AX614" s="50">
        <f>L613</f>
        <v>16654.560000000001</v>
      </c>
      <c r="AZ614">
        <f>Source!X377</f>
        <v>0</v>
      </c>
      <c r="BA614">
        <f>Source!Y377</f>
        <v>0</v>
      </c>
      <c r="CD614">
        <v>1</v>
      </c>
    </row>
    <row r="615" spans="1:82" ht="28.5" x14ac:dyDescent="0.2">
      <c r="A615" s="54" t="s">
        <v>261</v>
      </c>
      <c r="B615" s="45" t="str">
        <f>Source!F378</f>
        <v>анализ рынка</v>
      </c>
      <c r="C615" s="45" t="s">
        <v>613</v>
      </c>
      <c r="D615" s="46" t="str">
        <f>Source!H378</f>
        <v>ШТ</v>
      </c>
      <c r="E615" s="47">
        <f>Source!K378</f>
        <v>3</v>
      </c>
      <c r="F615" s="47"/>
      <c r="G615" s="47">
        <f>Source!I378</f>
        <v>3</v>
      </c>
      <c r="H615" s="48"/>
      <c r="I615" s="49"/>
      <c r="J615" s="48">
        <f>Source!AL378</f>
        <v>2074</v>
      </c>
      <c r="K615" s="49"/>
      <c r="L615" s="48">
        <f>Source!HG378</f>
        <v>6222</v>
      </c>
    </row>
    <row r="616" spans="1:82" ht="15" x14ac:dyDescent="0.2">
      <c r="C616" s="79" t="s">
        <v>538</v>
      </c>
      <c r="D616" s="79"/>
      <c r="E616" s="79"/>
      <c r="F616" s="79"/>
      <c r="G616" s="79"/>
      <c r="H616" s="79"/>
      <c r="I616" s="80">
        <f>K616/E615</f>
        <v>2074</v>
      </c>
      <c r="J616" s="80"/>
      <c r="K616" s="80">
        <f>L615</f>
        <v>6222</v>
      </c>
      <c r="L616" s="80"/>
      <c r="AD616">
        <f>ROUND((Source!AT378/100)*((ROUND(ROUND(Source!AO378,2)*Source!I378, 2)+ROUND(ROUND(Source!AN378,2)*Source!I378, 2))), 2)</f>
        <v>0</v>
      </c>
      <c r="AE616">
        <f>ROUND((Source!AU378/100)*((ROUND(ROUND(Source!AO378,2)*Source!I378, 2)+ROUND(ROUND(Source!AN378,2)*Source!I378, 2))), 2)</f>
        <v>0</v>
      </c>
      <c r="AN616" s="50">
        <f>L615</f>
        <v>6222</v>
      </c>
      <c r="AO616">
        <f>0</f>
        <v>0</v>
      </c>
      <c r="AQ616" t="s">
        <v>539</v>
      </c>
      <c r="AR616">
        <f>0</f>
        <v>0</v>
      </c>
      <c r="AT616">
        <f>0</f>
        <v>0</v>
      </c>
      <c r="AV616" t="s">
        <v>539</v>
      </c>
      <c r="AW616" s="50">
        <f>L615</f>
        <v>6222</v>
      </c>
      <c r="AX616" s="50">
        <f>L615</f>
        <v>6222</v>
      </c>
      <c r="AZ616">
        <f>Source!X378</f>
        <v>0</v>
      </c>
      <c r="BA616">
        <f>Source!Y378</f>
        <v>0</v>
      </c>
      <c r="CD616">
        <v>1</v>
      </c>
    </row>
    <row r="617" spans="1:82" ht="28.5" x14ac:dyDescent="0.2">
      <c r="A617" s="54" t="s">
        <v>264</v>
      </c>
      <c r="B617" s="45" t="str">
        <f>Source!F379</f>
        <v>анализ рынка</v>
      </c>
      <c r="C617" s="45" t="s">
        <v>614</v>
      </c>
      <c r="D617" s="46" t="str">
        <f>Source!H379</f>
        <v>ШТ</v>
      </c>
      <c r="E617" s="47">
        <f>Source!K379</f>
        <v>12</v>
      </c>
      <c r="F617" s="47"/>
      <c r="G617" s="47">
        <f>Source!I379</f>
        <v>12</v>
      </c>
      <c r="H617" s="48"/>
      <c r="I617" s="49"/>
      <c r="J617" s="48">
        <f>Source!AL379</f>
        <v>1606.5</v>
      </c>
      <c r="K617" s="49"/>
      <c r="L617" s="48">
        <f>Source!HG379</f>
        <v>19278</v>
      </c>
    </row>
    <row r="618" spans="1:82" ht="15" x14ac:dyDescent="0.2">
      <c r="C618" s="79" t="s">
        <v>538</v>
      </c>
      <c r="D618" s="79"/>
      <c r="E618" s="79"/>
      <c r="F618" s="79"/>
      <c r="G618" s="79"/>
      <c r="H618" s="79"/>
      <c r="I618" s="80">
        <f>K618/E617</f>
        <v>1606.5</v>
      </c>
      <c r="J618" s="80"/>
      <c r="K618" s="80">
        <f>L617</f>
        <v>19278</v>
      </c>
      <c r="L618" s="80"/>
      <c r="AD618">
        <f>ROUND((Source!AT379/100)*((ROUND(ROUND(Source!AO379,2)*Source!I379, 2)+ROUND(ROUND(Source!AN379,2)*Source!I379, 2))), 2)</f>
        <v>0</v>
      </c>
      <c r="AE618">
        <f>ROUND((Source!AU379/100)*((ROUND(ROUND(Source!AO379,2)*Source!I379, 2)+ROUND(ROUND(Source!AN379,2)*Source!I379, 2))), 2)</f>
        <v>0</v>
      </c>
      <c r="AN618" s="50">
        <f>L617</f>
        <v>19278</v>
      </c>
      <c r="AO618">
        <f>0</f>
        <v>0</v>
      </c>
      <c r="AQ618" t="s">
        <v>539</v>
      </c>
      <c r="AR618">
        <f>0</f>
        <v>0</v>
      </c>
      <c r="AT618">
        <f>0</f>
        <v>0</v>
      </c>
      <c r="AV618" t="s">
        <v>539</v>
      </c>
      <c r="AW618" s="50">
        <f>L617</f>
        <v>19278</v>
      </c>
      <c r="AX618" s="50">
        <f>L617</f>
        <v>19278</v>
      </c>
      <c r="AZ618">
        <f>Source!X379</f>
        <v>0</v>
      </c>
      <c r="BA618">
        <f>Source!Y379</f>
        <v>0</v>
      </c>
      <c r="CD618">
        <v>1</v>
      </c>
    </row>
    <row r="619" spans="1:82" ht="28.5" x14ac:dyDescent="0.2">
      <c r="A619" s="54" t="s">
        <v>267</v>
      </c>
      <c r="B619" s="45" t="str">
        <f>Source!F380</f>
        <v>анализ рынка</v>
      </c>
      <c r="C619" s="45" t="s">
        <v>615</v>
      </c>
      <c r="D619" s="46" t="str">
        <f>Source!H380</f>
        <v>ШТ</v>
      </c>
      <c r="E619" s="47">
        <f>Source!K380</f>
        <v>1</v>
      </c>
      <c r="F619" s="47"/>
      <c r="G619" s="47">
        <f>Source!I380</f>
        <v>1</v>
      </c>
      <c r="H619" s="48"/>
      <c r="I619" s="49"/>
      <c r="J619" s="48">
        <f>Source!AL380</f>
        <v>28316.35</v>
      </c>
      <c r="K619" s="49"/>
      <c r="L619" s="48">
        <f>Source!HG380</f>
        <v>28316.35</v>
      </c>
    </row>
    <row r="620" spans="1:82" ht="15" x14ac:dyDescent="0.2">
      <c r="C620" s="79" t="s">
        <v>538</v>
      </c>
      <c r="D620" s="79"/>
      <c r="E620" s="79"/>
      <c r="F620" s="79"/>
      <c r="G620" s="79"/>
      <c r="H620" s="79"/>
      <c r="I620" s="80">
        <f>K620/E619</f>
        <v>28316.35</v>
      </c>
      <c r="J620" s="80"/>
      <c r="K620" s="80">
        <f>L619</f>
        <v>28316.35</v>
      </c>
      <c r="L620" s="80"/>
      <c r="AD620">
        <f>ROUND((Source!AT380/100)*((ROUND(ROUND(Source!AO380,2)*Source!I380, 2)+ROUND(ROUND(Source!AN380,2)*Source!I380, 2))), 2)</f>
        <v>0</v>
      </c>
      <c r="AE620">
        <f>ROUND((Source!AU380/100)*((ROUND(ROUND(Source!AO380,2)*Source!I380, 2)+ROUND(ROUND(Source!AN380,2)*Source!I380, 2))), 2)</f>
        <v>0</v>
      </c>
      <c r="AN620" s="50">
        <f>L619</f>
        <v>28316.35</v>
      </c>
      <c r="AO620">
        <f>0</f>
        <v>0</v>
      </c>
      <c r="AQ620" t="s">
        <v>539</v>
      </c>
      <c r="AR620">
        <f>0</f>
        <v>0</v>
      </c>
      <c r="AT620">
        <f>0</f>
        <v>0</v>
      </c>
      <c r="AV620" t="s">
        <v>539</v>
      </c>
      <c r="AW620" s="50">
        <f>L619</f>
        <v>28316.35</v>
      </c>
      <c r="AX620" s="50">
        <f>L619</f>
        <v>28316.35</v>
      </c>
      <c r="AZ620">
        <f>Source!X380</f>
        <v>0</v>
      </c>
      <c r="BA620">
        <f>Source!Y380</f>
        <v>0</v>
      </c>
      <c r="CD620">
        <v>1</v>
      </c>
    </row>
    <row r="621" spans="1:82" ht="28.5" x14ac:dyDescent="0.2">
      <c r="A621" s="54" t="s">
        <v>271</v>
      </c>
      <c r="B621" s="45" t="str">
        <f>Source!F381</f>
        <v>анализ рынка</v>
      </c>
      <c r="C621" s="45" t="s">
        <v>616</v>
      </c>
      <c r="D621" s="46" t="str">
        <f>Source!H381</f>
        <v>ШТ</v>
      </c>
      <c r="E621" s="47">
        <f>Source!K381</f>
        <v>8</v>
      </c>
      <c r="F621" s="47"/>
      <c r="G621" s="47">
        <f>Source!I381</f>
        <v>8</v>
      </c>
      <c r="H621" s="48"/>
      <c r="I621" s="49"/>
      <c r="J621" s="48">
        <f>Source!AL381</f>
        <v>6404.13</v>
      </c>
      <c r="K621" s="49"/>
      <c r="L621" s="48">
        <f>Source!HG381</f>
        <v>51233.04</v>
      </c>
    </row>
    <row r="622" spans="1:82" ht="15" x14ac:dyDescent="0.2">
      <c r="C622" s="79" t="s">
        <v>538</v>
      </c>
      <c r="D622" s="79"/>
      <c r="E622" s="79"/>
      <c r="F622" s="79"/>
      <c r="G622" s="79"/>
      <c r="H622" s="79"/>
      <c r="I622" s="80">
        <f>K622/E621</f>
        <v>6404.13</v>
      </c>
      <c r="J622" s="80"/>
      <c r="K622" s="80">
        <f>L621</f>
        <v>51233.04</v>
      </c>
      <c r="L622" s="80"/>
      <c r="AD622">
        <f>ROUND((Source!AT381/100)*((ROUND(ROUND(Source!AO381,2)*Source!I381, 2)+ROUND(ROUND(Source!AN381,2)*Source!I381, 2))), 2)</f>
        <v>0</v>
      </c>
      <c r="AE622">
        <f>ROUND((Source!AU381/100)*((ROUND(ROUND(Source!AO381,2)*Source!I381, 2)+ROUND(ROUND(Source!AN381,2)*Source!I381, 2))), 2)</f>
        <v>0</v>
      </c>
      <c r="AN622" s="50">
        <f>L621</f>
        <v>51233.04</v>
      </c>
      <c r="AO622">
        <f>0</f>
        <v>0</v>
      </c>
      <c r="AQ622" t="s">
        <v>539</v>
      </c>
      <c r="AR622">
        <f>0</f>
        <v>0</v>
      </c>
      <c r="AT622">
        <f>0</f>
        <v>0</v>
      </c>
      <c r="AV622" t="s">
        <v>539</v>
      </c>
      <c r="AW622" s="50">
        <f>L621</f>
        <v>51233.04</v>
      </c>
      <c r="AX622" s="50">
        <f>L621</f>
        <v>51233.04</v>
      </c>
      <c r="AZ622">
        <f>Source!X381</f>
        <v>0</v>
      </c>
      <c r="BA622">
        <f>Source!Y381</f>
        <v>0</v>
      </c>
      <c r="CD622">
        <v>1</v>
      </c>
    </row>
    <row r="623" spans="1:82" ht="28.5" x14ac:dyDescent="0.2">
      <c r="A623" s="54" t="s">
        <v>274</v>
      </c>
      <c r="B623" s="45" t="str">
        <f>Source!F382</f>
        <v>анализ рынка</v>
      </c>
      <c r="C623" s="45" t="s">
        <v>617</v>
      </c>
      <c r="D623" s="46" t="str">
        <f>Source!H382</f>
        <v>ШТ</v>
      </c>
      <c r="E623" s="47">
        <f>Source!K382</f>
        <v>1</v>
      </c>
      <c r="F623" s="47"/>
      <c r="G623" s="47">
        <f>Source!I382</f>
        <v>1</v>
      </c>
      <c r="H623" s="48"/>
      <c r="I623" s="49"/>
      <c r="J623" s="48">
        <f>Source!AL382</f>
        <v>172.76</v>
      </c>
      <c r="K623" s="49"/>
      <c r="L623" s="48">
        <f>Source!HG382</f>
        <v>172.76</v>
      </c>
    </row>
    <row r="624" spans="1:82" ht="15" x14ac:dyDescent="0.2">
      <c r="C624" s="79" t="s">
        <v>538</v>
      </c>
      <c r="D624" s="79"/>
      <c r="E624" s="79"/>
      <c r="F624" s="79"/>
      <c r="G624" s="79"/>
      <c r="H624" s="79"/>
      <c r="I624" s="80">
        <f>K624/E623</f>
        <v>172.76</v>
      </c>
      <c r="J624" s="80"/>
      <c r="K624" s="80">
        <f>L623</f>
        <v>172.76</v>
      </c>
      <c r="L624" s="80"/>
      <c r="AD624">
        <f>ROUND((Source!AT382/100)*((ROUND(ROUND(Source!AO382,2)*Source!I382, 2)+ROUND(ROUND(Source!AN382,2)*Source!I382, 2))), 2)</f>
        <v>0</v>
      </c>
      <c r="AE624">
        <f>ROUND((Source!AU382/100)*((ROUND(ROUND(Source!AO382,2)*Source!I382, 2)+ROUND(ROUND(Source!AN382,2)*Source!I382, 2))), 2)</f>
        <v>0</v>
      </c>
      <c r="AN624" s="50">
        <f>L623</f>
        <v>172.76</v>
      </c>
      <c r="AO624">
        <f>0</f>
        <v>0</v>
      </c>
      <c r="AQ624" t="s">
        <v>539</v>
      </c>
      <c r="AR624">
        <f>0</f>
        <v>0</v>
      </c>
      <c r="AT624">
        <f>0</f>
        <v>0</v>
      </c>
      <c r="AV624" t="s">
        <v>539</v>
      </c>
      <c r="AW624" s="50">
        <f>L623</f>
        <v>172.76</v>
      </c>
      <c r="AX624" s="50">
        <f>L623</f>
        <v>172.76</v>
      </c>
      <c r="AZ624">
        <f>Source!X382</f>
        <v>0</v>
      </c>
      <c r="BA624">
        <f>Source!Y382</f>
        <v>0</v>
      </c>
      <c r="CD624">
        <v>1</v>
      </c>
    </row>
    <row r="625" spans="1:82" ht="28.5" x14ac:dyDescent="0.2">
      <c r="A625" s="54" t="s">
        <v>277</v>
      </c>
      <c r="B625" s="45" t="str">
        <f>Source!F383</f>
        <v>анализ рынка</v>
      </c>
      <c r="C625" s="45" t="s">
        <v>618</v>
      </c>
      <c r="D625" s="46" t="str">
        <f>Source!H383</f>
        <v>ШТ</v>
      </c>
      <c r="E625" s="47">
        <f>Source!K383</f>
        <v>1</v>
      </c>
      <c r="F625" s="47"/>
      <c r="G625" s="47">
        <f>Source!I383</f>
        <v>1</v>
      </c>
      <c r="H625" s="48"/>
      <c r="I625" s="49"/>
      <c r="J625" s="48">
        <f>Source!AL383</f>
        <v>1327.7</v>
      </c>
      <c r="K625" s="49"/>
      <c r="L625" s="48">
        <f>Source!HG383</f>
        <v>1327.7</v>
      </c>
    </row>
    <row r="626" spans="1:82" ht="15" x14ac:dyDescent="0.2">
      <c r="C626" s="79" t="s">
        <v>538</v>
      </c>
      <c r="D626" s="79"/>
      <c r="E626" s="79"/>
      <c r="F626" s="79"/>
      <c r="G626" s="79"/>
      <c r="H626" s="79"/>
      <c r="I626" s="80">
        <f>K626/E625</f>
        <v>1327.7</v>
      </c>
      <c r="J626" s="80"/>
      <c r="K626" s="80">
        <f>L625</f>
        <v>1327.7</v>
      </c>
      <c r="L626" s="80"/>
      <c r="AD626">
        <f>ROUND((Source!AT383/100)*((ROUND(ROUND(Source!AO383,2)*Source!I383, 2)+ROUND(ROUND(Source!AN383,2)*Source!I383, 2))), 2)</f>
        <v>0</v>
      </c>
      <c r="AE626">
        <f>ROUND((Source!AU383/100)*((ROUND(ROUND(Source!AO383,2)*Source!I383, 2)+ROUND(ROUND(Source!AN383,2)*Source!I383, 2))), 2)</f>
        <v>0</v>
      </c>
      <c r="AN626" s="50">
        <f>L625</f>
        <v>1327.7</v>
      </c>
      <c r="AO626">
        <f>0</f>
        <v>0</v>
      </c>
      <c r="AQ626" t="s">
        <v>539</v>
      </c>
      <c r="AR626">
        <f>0</f>
        <v>0</v>
      </c>
      <c r="AT626">
        <f>0</f>
        <v>0</v>
      </c>
      <c r="AV626" t="s">
        <v>539</v>
      </c>
      <c r="AW626" s="50">
        <f>L625</f>
        <v>1327.7</v>
      </c>
      <c r="AX626" s="50">
        <f>L625</f>
        <v>1327.7</v>
      </c>
      <c r="AZ626">
        <f>Source!X383</f>
        <v>0</v>
      </c>
      <c r="BA626">
        <f>Source!Y383</f>
        <v>0</v>
      </c>
      <c r="CD626">
        <v>1</v>
      </c>
    </row>
    <row r="627" spans="1:82" ht="28.5" x14ac:dyDescent="0.2">
      <c r="A627" s="54" t="s">
        <v>280</v>
      </c>
      <c r="B627" s="45" t="str">
        <f>Source!F384</f>
        <v>анализ рынка</v>
      </c>
      <c r="C627" s="45" t="s">
        <v>619</v>
      </c>
      <c r="D627" s="46" t="str">
        <f>Source!H384</f>
        <v>ШТ</v>
      </c>
      <c r="E627" s="47">
        <f>Source!K384</f>
        <v>1</v>
      </c>
      <c r="F627" s="47"/>
      <c r="G627" s="47">
        <f>Source!I384</f>
        <v>1</v>
      </c>
      <c r="H627" s="48"/>
      <c r="I627" s="49"/>
      <c r="J627" s="48">
        <f>Source!AL384</f>
        <v>347.11</v>
      </c>
      <c r="K627" s="49"/>
      <c r="L627" s="48">
        <f>Source!HG384</f>
        <v>347.11</v>
      </c>
    </row>
    <row r="628" spans="1:82" ht="15" x14ac:dyDescent="0.2">
      <c r="C628" s="79" t="s">
        <v>538</v>
      </c>
      <c r="D628" s="79"/>
      <c r="E628" s="79"/>
      <c r="F628" s="79"/>
      <c r="G628" s="79"/>
      <c r="H628" s="79"/>
      <c r="I628" s="80">
        <f>K628/E627</f>
        <v>347.11</v>
      </c>
      <c r="J628" s="80"/>
      <c r="K628" s="80">
        <f>L627</f>
        <v>347.11</v>
      </c>
      <c r="L628" s="80"/>
      <c r="AD628">
        <f>ROUND((Source!AT384/100)*((ROUND(ROUND(Source!AO384,2)*Source!I384, 2)+ROUND(ROUND(Source!AN384,2)*Source!I384, 2))), 2)</f>
        <v>0</v>
      </c>
      <c r="AE628">
        <f>ROUND((Source!AU384/100)*((ROUND(ROUND(Source!AO384,2)*Source!I384, 2)+ROUND(ROUND(Source!AN384,2)*Source!I384, 2))), 2)</f>
        <v>0</v>
      </c>
      <c r="AN628" s="50">
        <f>L627</f>
        <v>347.11</v>
      </c>
      <c r="AO628">
        <f>0</f>
        <v>0</v>
      </c>
      <c r="AQ628" t="s">
        <v>539</v>
      </c>
      <c r="AR628">
        <f>0</f>
        <v>0</v>
      </c>
      <c r="AT628">
        <f>0</f>
        <v>0</v>
      </c>
      <c r="AV628" t="s">
        <v>539</v>
      </c>
      <c r="AW628" s="50">
        <f>L627</f>
        <v>347.11</v>
      </c>
      <c r="AX628" s="50">
        <f>L627</f>
        <v>347.11</v>
      </c>
      <c r="AZ628">
        <f>Source!X384</f>
        <v>0</v>
      </c>
      <c r="BA628">
        <f>Source!Y384</f>
        <v>0</v>
      </c>
      <c r="CD628">
        <v>1</v>
      </c>
    </row>
    <row r="630" spans="1:82" ht="15" x14ac:dyDescent="0.2">
      <c r="A630" s="56"/>
      <c r="B630" s="57"/>
      <c r="C630" s="76" t="s">
        <v>540</v>
      </c>
      <c r="D630" s="76"/>
      <c r="E630" s="76"/>
      <c r="F630" s="76"/>
      <c r="G630" s="76"/>
      <c r="H630" s="76"/>
      <c r="I630" s="44"/>
      <c r="J630" s="56"/>
      <c r="K630" s="58"/>
      <c r="L630" s="44">
        <f>L632+L633+L639+L643</f>
        <v>184056.38</v>
      </c>
    </row>
    <row r="631" spans="1:82" ht="14.25" x14ac:dyDescent="0.2">
      <c r="A631" s="53"/>
      <c r="B631" s="55"/>
      <c r="C631" s="75" t="s">
        <v>541</v>
      </c>
      <c r="D631" s="73"/>
      <c r="E631" s="73"/>
      <c r="F631" s="73"/>
      <c r="G631" s="73"/>
      <c r="H631" s="73"/>
      <c r="I631" s="42"/>
      <c r="J631" s="53"/>
      <c r="K631" s="40"/>
      <c r="L631" s="42"/>
    </row>
    <row r="632" spans="1:82" ht="14.25" hidden="1" x14ac:dyDescent="0.2">
      <c r="A632" s="53"/>
      <c r="B632" s="55"/>
      <c r="C632" s="73" t="s">
        <v>542</v>
      </c>
      <c r="D632" s="73"/>
      <c r="E632" s="73"/>
      <c r="F632" s="73"/>
      <c r="G632" s="73"/>
      <c r="H632" s="73"/>
      <c r="I632" s="42"/>
      <c r="J632" s="53"/>
      <c r="K632" s="40"/>
      <c r="L632" s="42">
        <f>SUM(AR594:AR628)</f>
        <v>0</v>
      </c>
    </row>
    <row r="633" spans="1:82" ht="14.25" hidden="1" x14ac:dyDescent="0.2">
      <c r="A633" s="53"/>
      <c r="B633" s="55"/>
      <c r="C633" s="73" t="s">
        <v>543</v>
      </c>
      <c r="D633" s="73"/>
      <c r="E633" s="73"/>
      <c r="F633" s="73"/>
      <c r="G633" s="73"/>
      <c r="H633" s="73"/>
      <c r="I633" s="42"/>
      <c r="J633" s="53"/>
      <c r="K633" s="40"/>
      <c r="L633" s="42">
        <f>L635+L638+L637</f>
        <v>0</v>
      </c>
    </row>
    <row r="634" spans="1:82" ht="14.25" hidden="1" x14ac:dyDescent="0.2">
      <c r="A634" s="53"/>
      <c r="B634" s="55"/>
      <c r="C634" s="75" t="s">
        <v>544</v>
      </c>
      <c r="D634" s="73"/>
      <c r="E634" s="73"/>
      <c r="F634" s="73"/>
      <c r="G634" s="73"/>
      <c r="H634" s="73"/>
      <c r="I634" s="42"/>
      <c r="J634" s="53"/>
      <c r="K634" s="40"/>
      <c r="L634" s="42"/>
    </row>
    <row r="635" spans="1:82" ht="14.25" hidden="1" x14ac:dyDescent="0.2">
      <c r="A635" s="53"/>
      <c r="B635" s="55"/>
      <c r="C635" s="73" t="s">
        <v>543</v>
      </c>
      <c r="D635" s="73"/>
      <c r="E635" s="73"/>
      <c r="F635" s="73"/>
      <c r="G635" s="73"/>
      <c r="H635" s="73"/>
      <c r="I635" s="42"/>
      <c r="J635" s="53"/>
      <c r="K635" s="40"/>
      <c r="L635" s="42">
        <f>SUM(AO594:AO628)</f>
        <v>0</v>
      </c>
    </row>
    <row r="636" spans="1:82" ht="14.25" hidden="1" x14ac:dyDescent="0.2">
      <c r="A636" s="53"/>
      <c r="B636" s="55"/>
      <c r="C636" s="75" t="s">
        <v>545</v>
      </c>
      <c r="D636" s="73"/>
      <c r="E636" s="73"/>
      <c r="F636" s="73"/>
      <c r="G636" s="73"/>
      <c r="H636" s="73"/>
      <c r="I636" s="42"/>
      <c r="J636" s="53"/>
      <c r="K636" s="40"/>
      <c r="L636" s="42"/>
    </row>
    <row r="637" spans="1:82" ht="14.25" hidden="1" x14ac:dyDescent="0.2">
      <c r="A637" s="53"/>
      <c r="B637" s="55"/>
      <c r="C637" s="73" t="s">
        <v>565</v>
      </c>
      <c r="D637" s="73"/>
      <c r="E637" s="73"/>
      <c r="F637" s="73"/>
      <c r="G637" s="73"/>
      <c r="H637" s="73"/>
      <c r="I637" s="42"/>
      <c r="J637" s="53"/>
      <c r="K637" s="40"/>
      <c r="L637" s="42">
        <f>SUM(AT594:AT628)</f>
        <v>0</v>
      </c>
    </row>
    <row r="638" spans="1:82" ht="14.25" hidden="1" x14ac:dyDescent="0.2">
      <c r="A638" s="53"/>
      <c r="B638" s="55"/>
      <c r="C638" s="73" t="s">
        <v>546</v>
      </c>
      <c r="D638" s="73"/>
      <c r="E638" s="73"/>
      <c r="F638" s="73"/>
      <c r="G638" s="73"/>
      <c r="H638" s="73"/>
      <c r="I638" s="42"/>
      <c r="J638" s="53"/>
      <c r="K638" s="40"/>
      <c r="L638" s="42">
        <f>SUM(AV594:AV628)</f>
        <v>0</v>
      </c>
    </row>
    <row r="639" spans="1:82" ht="14.25" x14ac:dyDescent="0.2">
      <c r="A639" s="53"/>
      <c r="B639" s="55"/>
      <c r="C639" s="73" t="s">
        <v>547</v>
      </c>
      <c r="D639" s="73"/>
      <c r="E639" s="73"/>
      <c r="F639" s="73"/>
      <c r="G639" s="73"/>
      <c r="H639" s="73"/>
      <c r="I639" s="42"/>
      <c r="J639" s="53"/>
      <c r="K639" s="40"/>
      <c r="L639" s="42">
        <f>L641+L642</f>
        <v>184056.38</v>
      </c>
    </row>
    <row r="640" spans="1:82" ht="14.25" x14ac:dyDescent="0.2">
      <c r="A640" s="53"/>
      <c r="B640" s="55"/>
      <c r="C640" s="75" t="s">
        <v>544</v>
      </c>
      <c r="D640" s="73"/>
      <c r="E640" s="73"/>
      <c r="F640" s="73"/>
      <c r="G640" s="73"/>
      <c r="H640" s="73"/>
      <c r="I640" s="42"/>
      <c r="J640" s="53"/>
      <c r="K640" s="40"/>
      <c r="L640" s="42"/>
    </row>
    <row r="641" spans="1:12" ht="14.25" x14ac:dyDescent="0.2">
      <c r="A641" s="53"/>
      <c r="B641" s="55"/>
      <c r="C641" s="73" t="s">
        <v>548</v>
      </c>
      <c r="D641" s="73"/>
      <c r="E641" s="73"/>
      <c r="F641" s="73"/>
      <c r="G641" s="73"/>
      <c r="H641" s="73"/>
      <c r="I641" s="42"/>
      <c r="J641" s="53"/>
      <c r="K641" s="40"/>
      <c r="L641" s="42">
        <f>SUM(AW594:AW628)-SUM(BK594:BK628)</f>
        <v>184056.38</v>
      </c>
    </row>
    <row r="642" spans="1:12" ht="14.25" hidden="1" x14ac:dyDescent="0.2">
      <c r="A642" s="53"/>
      <c r="B642" s="55"/>
      <c r="C642" s="73" t="s">
        <v>549</v>
      </c>
      <c r="D642" s="73"/>
      <c r="E642" s="73"/>
      <c r="F642" s="73"/>
      <c r="G642" s="73"/>
      <c r="H642" s="73"/>
      <c r="I642" s="42"/>
      <c r="J642" s="53"/>
      <c r="K642" s="40"/>
      <c r="L642" s="42">
        <f>SUM(BC594:BC628)</f>
        <v>0</v>
      </c>
    </row>
    <row r="643" spans="1:12" ht="14.25" hidden="1" x14ac:dyDescent="0.2">
      <c r="A643" s="53"/>
      <c r="B643" s="55"/>
      <c r="C643" s="73" t="s">
        <v>550</v>
      </c>
      <c r="D643" s="73"/>
      <c r="E643" s="73"/>
      <c r="F643" s="73"/>
      <c r="G643" s="73"/>
      <c r="H643" s="73"/>
      <c r="I643" s="42"/>
      <c r="J643" s="53"/>
      <c r="K643" s="40"/>
      <c r="L643" s="42">
        <f>SUM(BB594:BB628)</f>
        <v>0</v>
      </c>
    </row>
    <row r="644" spans="1:12" ht="14.25" hidden="1" x14ac:dyDescent="0.2">
      <c r="A644" s="53"/>
      <c r="B644" s="55"/>
      <c r="C644" s="73" t="s">
        <v>551</v>
      </c>
      <c r="D644" s="73"/>
      <c r="E644" s="73"/>
      <c r="F644" s="73"/>
      <c r="G644" s="73"/>
      <c r="H644" s="73"/>
      <c r="I644" s="42"/>
      <c r="J644" s="53"/>
      <c r="K644" s="40"/>
      <c r="L644" s="42">
        <f>SUM(AR594:AR628)+SUM(AT594:AT628)+SUM(AV594:AV628)</f>
        <v>0</v>
      </c>
    </row>
    <row r="645" spans="1:12" ht="14.25" hidden="1" x14ac:dyDescent="0.2">
      <c r="A645" s="53"/>
      <c r="B645" s="55"/>
      <c r="C645" s="73" t="s">
        <v>552</v>
      </c>
      <c r="D645" s="73"/>
      <c r="E645" s="73"/>
      <c r="F645" s="73"/>
      <c r="G645" s="73"/>
      <c r="H645" s="73"/>
      <c r="I645" s="42"/>
      <c r="J645" s="53"/>
      <c r="K645" s="40"/>
      <c r="L645" s="42">
        <f>SUM(AZ594:AZ628)</f>
        <v>0</v>
      </c>
    </row>
    <row r="646" spans="1:12" ht="14.25" hidden="1" x14ac:dyDescent="0.2">
      <c r="A646" s="53"/>
      <c r="B646" s="55"/>
      <c r="C646" s="73" t="s">
        <v>553</v>
      </c>
      <c r="D646" s="73"/>
      <c r="E646" s="73"/>
      <c r="F646" s="73"/>
      <c r="G646" s="73"/>
      <c r="H646" s="73"/>
      <c r="I646" s="42"/>
      <c r="J646" s="53"/>
      <c r="K646" s="40"/>
      <c r="L646" s="42">
        <f>SUM(BA594:BA628)</f>
        <v>0</v>
      </c>
    </row>
    <row r="647" spans="1:12" ht="14.25" hidden="1" x14ac:dyDescent="0.2">
      <c r="A647" s="53"/>
      <c r="B647" s="55"/>
      <c r="C647" s="73" t="s">
        <v>554</v>
      </c>
      <c r="D647" s="73"/>
      <c r="E647" s="73"/>
      <c r="F647" s="73"/>
      <c r="G647" s="73"/>
      <c r="H647" s="73"/>
      <c r="I647" s="42"/>
      <c r="J647" s="53"/>
      <c r="K647" s="40"/>
      <c r="L647" s="42">
        <f>L649+L650</f>
        <v>0</v>
      </c>
    </row>
    <row r="648" spans="1:12" ht="14.25" hidden="1" x14ac:dyDescent="0.2">
      <c r="A648" s="53"/>
      <c r="B648" s="55"/>
      <c r="C648" s="75" t="s">
        <v>541</v>
      </c>
      <c r="D648" s="73"/>
      <c r="E648" s="73"/>
      <c r="F648" s="73"/>
      <c r="G648" s="73"/>
      <c r="H648" s="73"/>
      <c r="I648" s="42"/>
      <c r="J648" s="53"/>
      <c r="K648" s="40"/>
      <c r="L648" s="42"/>
    </row>
    <row r="649" spans="1:12" ht="14.25" hidden="1" x14ac:dyDescent="0.2">
      <c r="A649" s="53"/>
      <c r="B649" s="55"/>
      <c r="C649" s="73" t="s">
        <v>555</v>
      </c>
      <c r="D649" s="73"/>
      <c r="E649" s="73"/>
      <c r="F649" s="73"/>
      <c r="G649" s="73"/>
      <c r="H649" s="73"/>
      <c r="I649" s="42"/>
      <c r="J649" s="53"/>
      <c r="K649" s="40"/>
      <c r="L649" s="42">
        <f>SUM(BK594:BK628)</f>
        <v>0</v>
      </c>
    </row>
    <row r="650" spans="1:12" ht="14.25" hidden="1" x14ac:dyDescent="0.2">
      <c r="A650" s="53"/>
      <c r="B650" s="55"/>
      <c r="C650" s="73" t="s">
        <v>556</v>
      </c>
      <c r="D650" s="73"/>
      <c r="E650" s="73"/>
      <c r="F650" s="73"/>
      <c r="G650" s="73"/>
      <c r="H650" s="73"/>
      <c r="I650" s="42"/>
      <c r="J650" s="53"/>
      <c r="K650" s="40"/>
      <c r="L650" s="42">
        <f>SUM(BD594:BD628)</f>
        <v>0</v>
      </c>
    </row>
    <row r="651" spans="1:12" ht="14.25" hidden="1" x14ac:dyDescent="0.2">
      <c r="A651" s="53"/>
      <c r="B651" s="55"/>
      <c r="C651" s="73" t="s">
        <v>557</v>
      </c>
      <c r="D651" s="73"/>
      <c r="E651" s="73"/>
      <c r="F651" s="73"/>
      <c r="G651" s="73"/>
      <c r="H651" s="73"/>
      <c r="I651" s="42"/>
      <c r="J651" s="53"/>
      <c r="K651" s="40"/>
      <c r="L651" s="42"/>
    </row>
    <row r="652" spans="1:12" ht="14.25" hidden="1" x14ac:dyDescent="0.2">
      <c r="A652" s="53"/>
      <c r="B652" s="55"/>
      <c r="C652" s="73" t="s">
        <v>558</v>
      </c>
      <c r="D652" s="73"/>
      <c r="E652" s="73"/>
      <c r="F652" s="73"/>
      <c r="G652" s="73"/>
      <c r="H652" s="73"/>
      <c r="I652" s="42"/>
      <c r="J652" s="53"/>
      <c r="K652" s="40"/>
      <c r="L652" s="42">
        <f>SUM(BO594:BO628)</f>
        <v>0</v>
      </c>
    </row>
    <row r="653" spans="1:12" ht="15" x14ac:dyDescent="0.2">
      <c r="A653" s="56"/>
      <c r="B653" s="57"/>
      <c r="C653" s="76" t="s">
        <v>559</v>
      </c>
      <c r="D653" s="76"/>
      <c r="E653" s="76"/>
      <c r="F653" s="76"/>
      <c r="G653" s="76"/>
      <c r="H653" s="76"/>
      <c r="I653" s="44"/>
      <c r="J653" s="56"/>
      <c r="K653" s="58"/>
      <c r="L653" s="44">
        <f>L630+L645+L646+L647+L651+L652</f>
        <v>184056.38</v>
      </c>
    </row>
    <row r="654" spans="1:12" ht="14.25" x14ac:dyDescent="0.2">
      <c r="A654" s="53"/>
      <c r="B654" s="55"/>
      <c r="C654" s="75" t="s">
        <v>560</v>
      </c>
      <c r="D654" s="73"/>
      <c r="E654" s="73"/>
      <c r="F654" s="73"/>
      <c r="G654" s="73"/>
      <c r="H654" s="73"/>
      <c r="I654" s="42"/>
      <c r="J654" s="53"/>
      <c r="K654" s="40"/>
      <c r="L654" s="42"/>
    </row>
    <row r="655" spans="1:12" ht="14.25" x14ac:dyDescent="0.2">
      <c r="A655" s="53"/>
      <c r="B655" s="55"/>
      <c r="C655" s="73" t="s">
        <v>561</v>
      </c>
      <c r="D655" s="73"/>
      <c r="E655" s="73"/>
      <c r="F655" s="73"/>
      <c r="G655" s="73"/>
      <c r="H655" s="73"/>
      <c r="I655" s="42"/>
      <c r="J655" s="53"/>
      <c r="K655" s="40"/>
      <c r="L655" s="42">
        <f>SUM(AX594:AX628)</f>
        <v>184056.38</v>
      </c>
    </row>
    <row r="656" spans="1:12" ht="14.25" hidden="1" x14ac:dyDescent="0.2">
      <c r="A656" s="53"/>
      <c r="B656" s="55"/>
      <c r="C656" s="73" t="s">
        <v>562</v>
      </c>
      <c r="D656" s="73"/>
      <c r="E656" s="73"/>
      <c r="F656" s="73"/>
      <c r="G656" s="73"/>
      <c r="H656" s="73"/>
      <c r="I656" s="42"/>
      <c r="J656" s="53"/>
      <c r="K656" s="40"/>
      <c r="L656" s="42">
        <f>SUM(AY594:AY628)</f>
        <v>0</v>
      </c>
    </row>
    <row r="657" spans="1:12" ht="14.25" hidden="1" customHeight="1" x14ac:dyDescent="0.2">
      <c r="A657" s="53"/>
      <c r="B657" s="55"/>
      <c r="C657" s="73" t="s">
        <v>563</v>
      </c>
      <c r="D657" s="73"/>
      <c r="E657" s="73"/>
      <c r="F657" s="74"/>
      <c r="G657" s="43">
        <f>Source!F408</f>
        <v>0</v>
      </c>
      <c r="H657" s="53"/>
      <c r="I657" s="53"/>
      <c r="J657" s="53"/>
      <c r="K657" s="53"/>
      <c r="L657" s="53"/>
    </row>
    <row r="658" spans="1:12" ht="14.25" hidden="1" customHeight="1" x14ac:dyDescent="0.2">
      <c r="A658" s="53"/>
      <c r="B658" s="55"/>
      <c r="C658" s="73" t="s">
        <v>564</v>
      </c>
      <c r="D658" s="73"/>
      <c r="E658" s="73"/>
      <c r="F658" s="74"/>
      <c r="G658" s="43">
        <f>Source!F409</f>
        <v>0</v>
      </c>
      <c r="H658" s="53"/>
      <c r="I658" s="53"/>
      <c r="J658" s="53"/>
      <c r="K658" s="53"/>
      <c r="L658" s="53"/>
    </row>
    <row r="661" spans="1:12" ht="16.5" x14ac:dyDescent="0.2">
      <c r="A661" s="78" t="s">
        <v>620</v>
      </c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</row>
    <row r="662" spans="1:12" ht="42.75" x14ac:dyDescent="0.2">
      <c r="C662" s="63" t="str">
        <f>Source!G420</f>
        <v>Траверсы (лом) 8шт; Провод А-70 (лом) 0,374т; Разъединитель РЛНД-400 1шт</v>
      </c>
    </row>
    <row r="664" spans="1:12" ht="15" hidden="1" x14ac:dyDescent="0.2">
      <c r="A664" s="56"/>
      <c r="B664" s="57"/>
      <c r="C664" s="76" t="s">
        <v>540</v>
      </c>
      <c r="D664" s="76"/>
      <c r="E664" s="76"/>
      <c r="F664" s="76"/>
      <c r="G664" s="76"/>
      <c r="H664" s="76"/>
      <c r="I664" s="44"/>
      <c r="J664" s="56"/>
      <c r="K664" s="58"/>
      <c r="L664" s="44">
        <f>L666+L667+L673+L677</f>
        <v>0</v>
      </c>
    </row>
    <row r="665" spans="1:12" ht="14.25" hidden="1" x14ac:dyDescent="0.2">
      <c r="A665" s="53"/>
      <c r="B665" s="55"/>
      <c r="C665" s="75" t="s">
        <v>541</v>
      </c>
      <c r="D665" s="73"/>
      <c r="E665" s="73"/>
      <c r="F665" s="73"/>
      <c r="G665" s="73"/>
      <c r="H665" s="73"/>
      <c r="I665" s="42"/>
      <c r="J665" s="53"/>
      <c r="K665" s="40"/>
      <c r="L665" s="42"/>
    </row>
    <row r="666" spans="1:12" ht="14.25" hidden="1" x14ac:dyDescent="0.2">
      <c r="A666" s="53"/>
      <c r="B666" s="55"/>
      <c r="C666" s="73" t="s">
        <v>542</v>
      </c>
      <c r="D666" s="73"/>
      <c r="E666" s="73"/>
      <c r="F666" s="73"/>
      <c r="G666" s="73"/>
      <c r="H666" s="73"/>
      <c r="I666" s="42"/>
      <c r="J666" s="53"/>
      <c r="K666" s="40"/>
      <c r="L666" s="42">
        <f>SUM(AR661:AR662)</f>
        <v>0</v>
      </c>
    </row>
    <row r="667" spans="1:12" ht="14.25" hidden="1" x14ac:dyDescent="0.2">
      <c r="A667" s="53"/>
      <c r="B667" s="55"/>
      <c r="C667" s="73" t="s">
        <v>543</v>
      </c>
      <c r="D667" s="73"/>
      <c r="E667" s="73"/>
      <c r="F667" s="73"/>
      <c r="G667" s="73"/>
      <c r="H667" s="73"/>
      <c r="I667" s="42"/>
      <c r="J667" s="53"/>
      <c r="K667" s="40"/>
      <c r="L667" s="42">
        <f>L669+L672+L671</f>
        <v>0</v>
      </c>
    </row>
    <row r="668" spans="1:12" ht="14.25" hidden="1" x14ac:dyDescent="0.2">
      <c r="A668" s="53"/>
      <c r="B668" s="55"/>
      <c r="C668" s="75" t="s">
        <v>544</v>
      </c>
      <c r="D668" s="73"/>
      <c r="E668" s="73"/>
      <c r="F668" s="73"/>
      <c r="G668" s="73"/>
      <c r="H668" s="73"/>
      <c r="I668" s="42"/>
      <c r="J668" s="53"/>
      <c r="K668" s="40"/>
      <c r="L668" s="42"/>
    </row>
    <row r="669" spans="1:12" ht="14.25" hidden="1" x14ac:dyDescent="0.2">
      <c r="A669" s="53"/>
      <c r="B669" s="55"/>
      <c r="C669" s="73" t="s">
        <v>543</v>
      </c>
      <c r="D669" s="73"/>
      <c r="E669" s="73"/>
      <c r="F669" s="73"/>
      <c r="G669" s="73"/>
      <c r="H669" s="73"/>
      <c r="I669" s="42"/>
      <c r="J669" s="53"/>
      <c r="K669" s="40"/>
      <c r="L669" s="42">
        <f>SUM(AO661:AO662)</f>
        <v>0</v>
      </c>
    </row>
    <row r="670" spans="1:12" ht="14.25" hidden="1" x14ac:dyDescent="0.2">
      <c r="A670" s="53"/>
      <c r="B670" s="55"/>
      <c r="C670" s="75" t="s">
        <v>545</v>
      </c>
      <c r="D670" s="73"/>
      <c r="E670" s="73"/>
      <c r="F670" s="73"/>
      <c r="G670" s="73"/>
      <c r="H670" s="73"/>
      <c r="I670" s="42"/>
      <c r="J670" s="53"/>
      <c r="K670" s="40"/>
      <c r="L670" s="42"/>
    </row>
    <row r="671" spans="1:12" ht="14.25" hidden="1" x14ac:dyDescent="0.2">
      <c r="A671" s="53"/>
      <c r="B671" s="55"/>
      <c r="C671" s="73" t="s">
        <v>565</v>
      </c>
      <c r="D671" s="73"/>
      <c r="E671" s="73"/>
      <c r="F671" s="73"/>
      <c r="G671" s="73"/>
      <c r="H671" s="73"/>
      <c r="I671" s="42"/>
      <c r="J671" s="53"/>
      <c r="K671" s="40"/>
      <c r="L671" s="42">
        <f>SUM(AT661:AT662)</f>
        <v>0</v>
      </c>
    </row>
    <row r="672" spans="1:12" ht="14.25" hidden="1" x14ac:dyDescent="0.2">
      <c r="A672" s="53"/>
      <c r="B672" s="55"/>
      <c r="C672" s="73" t="s">
        <v>546</v>
      </c>
      <c r="D672" s="73"/>
      <c r="E672" s="73"/>
      <c r="F672" s="73"/>
      <c r="G672" s="73"/>
      <c r="H672" s="73"/>
      <c r="I672" s="42"/>
      <c r="J672" s="53"/>
      <c r="K672" s="40"/>
      <c r="L672" s="42">
        <f>SUM(AV661:AV662)</f>
        <v>0</v>
      </c>
    </row>
    <row r="673" spans="1:12" ht="14.25" hidden="1" x14ac:dyDescent="0.2">
      <c r="A673" s="53"/>
      <c r="B673" s="55"/>
      <c r="C673" s="73" t="s">
        <v>547</v>
      </c>
      <c r="D673" s="73"/>
      <c r="E673" s="73"/>
      <c r="F673" s="73"/>
      <c r="G673" s="73"/>
      <c r="H673" s="73"/>
      <c r="I673" s="42"/>
      <c r="J673" s="53"/>
      <c r="K673" s="40"/>
      <c r="L673" s="42">
        <f>L675+L676</f>
        <v>0</v>
      </c>
    </row>
    <row r="674" spans="1:12" ht="14.25" hidden="1" x14ac:dyDescent="0.2">
      <c r="A674" s="53"/>
      <c r="B674" s="55"/>
      <c r="C674" s="75" t="s">
        <v>544</v>
      </c>
      <c r="D674" s="73"/>
      <c r="E674" s="73"/>
      <c r="F674" s="73"/>
      <c r="G674" s="73"/>
      <c r="H674" s="73"/>
      <c r="I674" s="42"/>
      <c r="J674" s="53"/>
      <c r="K674" s="40"/>
      <c r="L674" s="42"/>
    </row>
    <row r="675" spans="1:12" ht="14.25" hidden="1" x14ac:dyDescent="0.2">
      <c r="A675" s="53"/>
      <c r="B675" s="55"/>
      <c r="C675" s="73" t="s">
        <v>548</v>
      </c>
      <c r="D675" s="73"/>
      <c r="E675" s="73"/>
      <c r="F675" s="73"/>
      <c r="G675" s="73"/>
      <c r="H675" s="73"/>
      <c r="I675" s="42"/>
      <c r="J675" s="53"/>
      <c r="K675" s="40"/>
      <c r="L675" s="42">
        <f>SUM(AW661:AW662)-SUM(BK661:BK662)</f>
        <v>0</v>
      </c>
    </row>
    <row r="676" spans="1:12" ht="14.25" hidden="1" x14ac:dyDescent="0.2">
      <c r="A676" s="53"/>
      <c r="B676" s="55"/>
      <c r="C676" s="73" t="s">
        <v>549</v>
      </c>
      <c r="D676" s="73"/>
      <c r="E676" s="73"/>
      <c r="F676" s="73"/>
      <c r="G676" s="73"/>
      <c r="H676" s="73"/>
      <c r="I676" s="42"/>
      <c r="J676" s="53"/>
      <c r="K676" s="40"/>
      <c r="L676" s="42">
        <f>SUM(BC661:BC662)</f>
        <v>0</v>
      </c>
    </row>
    <row r="677" spans="1:12" ht="14.25" hidden="1" x14ac:dyDescent="0.2">
      <c r="A677" s="53"/>
      <c r="B677" s="55"/>
      <c r="C677" s="73" t="s">
        <v>550</v>
      </c>
      <c r="D677" s="73"/>
      <c r="E677" s="73"/>
      <c r="F677" s="73"/>
      <c r="G677" s="73"/>
      <c r="H677" s="73"/>
      <c r="I677" s="42"/>
      <c r="J677" s="53"/>
      <c r="K677" s="40"/>
      <c r="L677" s="42">
        <f>SUM(BB661:BB662)</f>
        <v>0</v>
      </c>
    </row>
    <row r="678" spans="1:12" ht="14.25" hidden="1" x14ac:dyDescent="0.2">
      <c r="A678" s="53"/>
      <c r="B678" s="55"/>
      <c r="C678" s="73" t="s">
        <v>551</v>
      </c>
      <c r="D678" s="73"/>
      <c r="E678" s="73"/>
      <c r="F678" s="73"/>
      <c r="G678" s="73"/>
      <c r="H678" s="73"/>
      <c r="I678" s="42"/>
      <c r="J678" s="53"/>
      <c r="K678" s="40"/>
      <c r="L678" s="42">
        <f>SUM(AR661:AR662)+SUM(AT661:AT662)+SUM(AV661:AV662)</f>
        <v>0</v>
      </c>
    </row>
    <row r="679" spans="1:12" ht="14.25" hidden="1" x14ac:dyDescent="0.2">
      <c r="A679" s="53"/>
      <c r="B679" s="55"/>
      <c r="C679" s="73" t="s">
        <v>552</v>
      </c>
      <c r="D679" s="73"/>
      <c r="E679" s="73"/>
      <c r="F679" s="73"/>
      <c r="G679" s="73"/>
      <c r="H679" s="73"/>
      <c r="I679" s="42"/>
      <c r="J679" s="53"/>
      <c r="K679" s="40"/>
      <c r="L679" s="42">
        <f>SUM(AZ661:AZ662)</f>
        <v>0</v>
      </c>
    </row>
    <row r="680" spans="1:12" ht="14.25" hidden="1" x14ac:dyDescent="0.2">
      <c r="A680" s="53"/>
      <c r="B680" s="55"/>
      <c r="C680" s="73" t="s">
        <v>553</v>
      </c>
      <c r="D680" s="73"/>
      <c r="E680" s="73"/>
      <c r="F680" s="73"/>
      <c r="G680" s="73"/>
      <c r="H680" s="73"/>
      <c r="I680" s="42"/>
      <c r="J680" s="53"/>
      <c r="K680" s="40"/>
      <c r="L680" s="42">
        <f>SUM(BA661:BA662)</f>
        <v>0</v>
      </c>
    </row>
    <row r="681" spans="1:12" ht="14.25" hidden="1" x14ac:dyDescent="0.2">
      <c r="A681" s="53"/>
      <c r="B681" s="55"/>
      <c r="C681" s="73" t="s">
        <v>554</v>
      </c>
      <c r="D681" s="73"/>
      <c r="E681" s="73"/>
      <c r="F681" s="73"/>
      <c r="G681" s="73"/>
      <c r="H681" s="73"/>
      <c r="I681" s="42"/>
      <c r="J681" s="53"/>
      <c r="K681" s="40"/>
      <c r="L681" s="42">
        <f>L683+L684</f>
        <v>0</v>
      </c>
    </row>
    <row r="682" spans="1:12" ht="14.25" hidden="1" x14ac:dyDescent="0.2">
      <c r="A682" s="53"/>
      <c r="B682" s="55"/>
      <c r="C682" s="75" t="s">
        <v>541</v>
      </c>
      <c r="D682" s="73"/>
      <c r="E682" s="73"/>
      <c r="F682" s="73"/>
      <c r="G682" s="73"/>
      <c r="H682" s="73"/>
      <c r="I682" s="42"/>
      <c r="J682" s="53"/>
      <c r="K682" s="40"/>
      <c r="L682" s="42"/>
    </row>
    <row r="683" spans="1:12" ht="14.25" hidden="1" x14ac:dyDescent="0.2">
      <c r="A683" s="53"/>
      <c r="B683" s="55"/>
      <c r="C683" s="73" t="s">
        <v>555</v>
      </c>
      <c r="D683" s="73"/>
      <c r="E683" s="73"/>
      <c r="F683" s="73"/>
      <c r="G683" s="73"/>
      <c r="H683" s="73"/>
      <c r="I683" s="42"/>
      <c r="J683" s="53"/>
      <c r="K683" s="40"/>
      <c r="L683" s="42">
        <f>SUM(BK661:BK662)</f>
        <v>0</v>
      </c>
    </row>
    <row r="684" spans="1:12" ht="14.25" hidden="1" x14ac:dyDescent="0.2">
      <c r="A684" s="53"/>
      <c r="B684" s="55"/>
      <c r="C684" s="73" t="s">
        <v>556</v>
      </c>
      <c r="D684" s="73"/>
      <c r="E684" s="73"/>
      <c r="F684" s="73"/>
      <c r="G684" s="73"/>
      <c r="H684" s="73"/>
      <c r="I684" s="42"/>
      <c r="J684" s="53"/>
      <c r="K684" s="40"/>
      <c r="L684" s="42">
        <f>SUM(BD661:BD662)</f>
        <v>0</v>
      </c>
    </row>
    <row r="685" spans="1:12" ht="14.25" hidden="1" x14ac:dyDescent="0.2">
      <c r="A685" s="53"/>
      <c r="B685" s="55"/>
      <c r="C685" s="73" t="s">
        <v>557</v>
      </c>
      <c r="D685" s="73"/>
      <c r="E685" s="73"/>
      <c r="F685" s="73"/>
      <c r="G685" s="73"/>
      <c r="H685" s="73"/>
      <c r="I685" s="42"/>
      <c r="J685" s="53"/>
      <c r="K685" s="40"/>
      <c r="L685" s="42"/>
    </row>
    <row r="686" spans="1:12" ht="14.25" hidden="1" x14ac:dyDescent="0.2">
      <c r="A686" s="53"/>
      <c r="B686" s="55"/>
      <c r="C686" s="73" t="s">
        <v>558</v>
      </c>
      <c r="D686" s="73"/>
      <c r="E686" s="73"/>
      <c r="F686" s="73"/>
      <c r="G686" s="73"/>
      <c r="H686" s="73"/>
      <c r="I686" s="42"/>
      <c r="J686" s="53"/>
      <c r="K686" s="40"/>
      <c r="L686" s="42">
        <f>SUM(BO661:BO662)</f>
        <v>0</v>
      </c>
    </row>
    <row r="687" spans="1:12" ht="15" hidden="1" x14ac:dyDescent="0.2">
      <c r="A687" s="56"/>
      <c r="B687" s="57"/>
      <c r="C687" s="76" t="s">
        <v>559</v>
      </c>
      <c r="D687" s="76"/>
      <c r="E687" s="76"/>
      <c r="F687" s="76"/>
      <c r="G687" s="76"/>
      <c r="H687" s="76"/>
      <c r="I687" s="44"/>
      <c r="J687" s="56"/>
      <c r="K687" s="58"/>
      <c r="L687" s="44">
        <f>L664+L679+L680+L681+L685+L686</f>
        <v>0</v>
      </c>
    </row>
    <row r="688" spans="1:12" ht="14.25" hidden="1" x14ac:dyDescent="0.2">
      <c r="A688" s="53"/>
      <c r="B688" s="55"/>
      <c r="C688" s="75" t="s">
        <v>560</v>
      </c>
      <c r="D688" s="73"/>
      <c r="E688" s="73"/>
      <c r="F688" s="73"/>
      <c r="G688" s="73"/>
      <c r="H688" s="73"/>
      <c r="I688" s="42"/>
      <c r="J688" s="53"/>
      <c r="K688" s="40"/>
      <c r="L688" s="42"/>
    </row>
    <row r="689" spans="1:12" ht="14.25" hidden="1" x14ac:dyDescent="0.2">
      <c r="A689" s="53"/>
      <c r="B689" s="55"/>
      <c r="C689" s="73" t="s">
        <v>561</v>
      </c>
      <c r="D689" s="73"/>
      <c r="E689" s="73"/>
      <c r="F689" s="73"/>
      <c r="G689" s="73"/>
      <c r="H689" s="73"/>
      <c r="I689" s="42"/>
      <c r="J689" s="53"/>
      <c r="K689" s="40"/>
      <c r="L689" s="42">
        <f>SUM(AX661:AX662)</f>
        <v>0</v>
      </c>
    </row>
    <row r="690" spans="1:12" ht="14.25" hidden="1" x14ac:dyDescent="0.2">
      <c r="A690" s="53"/>
      <c r="B690" s="55"/>
      <c r="C690" s="73" t="s">
        <v>562</v>
      </c>
      <c r="D690" s="73"/>
      <c r="E690" s="73"/>
      <c r="F690" s="73"/>
      <c r="G690" s="73"/>
      <c r="H690" s="73"/>
      <c r="I690" s="42"/>
      <c r="J690" s="53"/>
      <c r="K690" s="40"/>
      <c r="L690" s="42">
        <f>SUM(AY661:AY662)</f>
        <v>0</v>
      </c>
    </row>
    <row r="691" spans="1:12" ht="14.25" hidden="1" customHeight="1" x14ac:dyDescent="0.2">
      <c r="A691" s="53"/>
      <c r="B691" s="55"/>
      <c r="C691" s="73" t="s">
        <v>563</v>
      </c>
      <c r="D691" s="73"/>
      <c r="E691" s="73"/>
      <c r="F691" s="74"/>
      <c r="G691" s="43">
        <f>Source!F444</f>
        <v>0</v>
      </c>
      <c r="H691" s="53"/>
      <c r="I691" s="53"/>
      <c r="J691" s="53"/>
      <c r="K691" s="53"/>
      <c r="L691" s="53"/>
    </row>
    <row r="692" spans="1:12" ht="14.25" hidden="1" customHeight="1" x14ac:dyDescent="0.2">
      <c r="A692" s="53"/>
      <c r="B692" s="55"/>
      <c r="C692" s="73" t="s">
        <v>564</v>
      </c>
      <c r="D692" s="73"/>
      <c r="E692" s="73"/>
      <c r="F692" s="74"/>
      <c r="G692" s="43">
        <f>Source!F445</f>
        <v>0</v>
      </c>
      <c r="H692" s="53"/>
      <c r="I692" s="53"/>
      <c r="J692" s="53"/>
      <c r="K692" s="53"/>
      <c r="L692" s="53"/>
    </row>
    <row r="695" spans="1:12" ht="15" x14ac:dyDescent="0.2">
      <c r="A695" s="64"/>
      <c r="B695" s="65"/>
      <c r="C695" s="77" t="s">
        <v>621</v>
      </c>
      <c r="D695" s="77"/>
      <c r="E695" s="77"/>
      <c r="F695" s="77"/>
      <c r="G695" s="77"/>
      <c r="H695" s="77"/>
      <c r="I695" s="66"/>
      <c r="J695" s="64"/>
      <c r="K695" s="67"/>
      <c r="L695" s="66"/>
    </row>
    <row r="697" spans="1:12" ht="15" x14ac:dyDescent="0.2">
      <c r="A697" s="56"/>
      <c r="B697" s="57"/>
      <c r="C697" s="76" t="s">
        <v>622</v>
      </c>
      <c r="D697" s="76"/>
      <c r="E697" s="76"/>
      <c r="F697" s="76"/>
      <c r="G697" s="76"/>
      <c r="H697" s="76"/>
      <c r="I697" s="44"/>
      <c r="J697" s="56"/>
      <c r="K697" s="58"/>
      <c r="L697" s="44">
        <f>L699+L714+L715</f>
        <v>342828.67</v>
      </c>
    </row>
    <row r="698" spans="1:12" ht="14.25" x14ac:dyDescent="0.2">
      <c r="A698" s="53"/>
      <c r="B698" s="55"/>
      <c r="C698" s="75" t="s">
        <v>541</v>
      </c>
      <c r="D698" s="73"/>
      <c r="E698" s="73"/>
      <c r="F698" s="73"/>
      <c r="G698" s="73"/>
      <c r="H698" s="73"/>
      <c r="I698" s="42"/>
      <c r="J698" s="53"/>
      <c r="K698" s="40"/>
      <c r="L698" s="42"/>
    </row>
    <row r="699" spans="1:12" ht="14.25" x14ac:dyDescent="0.2">
      <c r="A699" s="53"/>
      <c r="B699" s="55"/>
      <c r="C699" s="73" t="s">
        <v>623</v>
      </c>
      <c r="D699" s="73"/>
      <c r="E699" s="73"/>
      <c r="F699" s="73"/>
      <c r="G699" s="73"/>
      <c r="H699" s="73"/>
      <c r="I699" s="42"/>
      <c r="J699" s="53"/>
      <c r="K699" s="40"/>
      <c r="L699" s="42">
        <f>L701+L702+L708+L712</f>
        <v>257138.48</v>
      </c>
    </row>
    <row r="700" spans="1:12" ht="14.25" x14ac:dyDescent="0.2">
      <c r="A700" s="53"/>
      <c r="B700" s="55"/>
      <c r="C700" s="75" t="s">
        <v>541</v>
      </c>
      <c r="D700" s="73"/>
      <c r="E700" s="73"/>
      <c r="F700" s="73"/>
      <c r="G700" s="73"/>
      <c r="H700" s="73"/>
      <c r="I700" s="42"/>
      <c r="J700" s="53"/>
      <c r="K700" s="40"/>
      <c r="L700" s="42"/>
    </row>
    <row r="701" spans="1:12" ht="14.25" x14ac:dyDescent="0.2">
      <c r="A701" s="53"/>
      <c r="B701" s="55"/>
      <c r="C701" s="73" t="s">
        <v>624</v>
      </c>
      <c r="D701" s="73"/>
      <c r="E701" s="73"/>
      <c r="F701" s="73"/>
      <c r="G701" s="73"/>
      <c r="H701" s="73"/>
      <c r="I701" s="42"/>
      <c r="J701" s="53"/>
      <c r="K701" s="40"/>
      <c r="L701" s="42">
        <f>SUMIF(CD41:CD693, 1, AR41:AR693)</f>
        <v>42463.380000000005</v>
      </c>
    </row>
    <row r="702" spans="1:12" ht="14.25" hidden="1" x14ac:dyDescent="0.2">
      <c r="A702" s="53"/>
      <c r="B702" s="55"/>
      <c r="C702" s="73" t="s">
        <v>543</v>
      </c>
      <c r="D702" s="73"/>
      <c r="E702" s="73"/>
      <c r="F702" s="73"/>
      <c r="G702" s="73"/>
      <c r="H702" s="73"/>
      <c r="I702" s="42"/>
      <c r="J702" s="53"/>
      <c r="K702" s="40"/>
      <c r="L702" s="42">
        <f>L704+L707+L706</f>
        <v>25067.08</v>
      </c>
    </row>
    <row r="703" spans="1:12" ht="14.25" hidden="1" x14ac:dyDescent="0.2">
      <c r="A703" s="53"/>
      <c r="B703" s="55"/>
      <c r="C703" s="75" t="s">
        <v>544</v>
      </c>
      <c r="D703" s="73"/>
      <c r="E703" s="73"/>
      <c r="F703" s="73"/>
      <c r="G703" s="73"/>
      <c r="H703" s="73"/>
      <c r="I703" s="42"/>
      <c r="J703" s="53"/>
      <c r="K703" s="40"/>
      <c r="L703" s="42"/>
    </row>
    <row r="704" spans="1:12" ht="14.25" x14ac:dyDescent="0.2">
      <c r="A704" s="53"/>
      <c r="B704" s="55"/>
      <c r="C704" s="73" t="s">
        <v>543</v>
      </c>
      <c r="D704" s="73"/>
      <c r="E704" s="73"/>
      <c r="F704" s="73"/>
      <c r="G704" s="73"/>
      <c r="H704" s="73"/>
      <c r="I704" s="42"/>
      <c r="J704" s="53"/>
      <c r="K704" s="40"/>
      <c r="L704" s="42">
        <f>SUMIF(CD41:CD693, 1, AO41:AO693)</f>
        <v>12647.5</v>
      </c>
    </row>
    <row r="705" spans="1:12" ht="14.25" hidden="1" x14ac:dyDescent="0.2">
      <c r="A705" s="53"/>
      <c r="B705" s="55"/>
      <c r="C705" s="75" t="s">
        <v>545</v>
      </c>
      <c r="D705" s="73"/>
      <c r="E705" s="73"/>
      <c r="F705" s="73"/>
      <c r="G705" s="73"/>
      <c r="H705" s="73"/>
      <c r="I705" s="42"/>
      <c r="J705" s="53"/>
      <c r="K705" s="40"/>
      <c r="L705" s="42"/>
    </row>
    <row r="706" spans="1:12" ht="14.25" x14ac:dyDescent="0.2">
      <c r="A706" s="53"/>
      <c r="B706" s="55"/>
      <c r="C706" s="73" t="s">
        <v>565</v>
      </c>
      <c r="D706" s="73"/>
      <c r="E706" s="73"/>
      <c r="F706" s="73"/>
      <c r="G706" s="73"/>
      <c r="H706" s="73"/>
      <c r="I706" s="42"/>
      <c r="J706" s="53"/>
      <c r="K706" s="40"/>
      <c r="L706" s="42">
        <f>SUMIF(CD41:CD693, 1, AT41:AT693)</f>
        <v>12419.58</v>
      </c>
    </row>
    <row r="707" spans="1:12" ht="14.25" hidden="1" x14ac:dyDescent="0.2">
      <c r="A707" s="53"/>
      <c r="B707" s="55"/>
      <c r="C707" s="73" t="s">
        <v>546</v>
      </c>
      <c r="D707" s="73"/>
      <c r="E707" s="73"/>
      <c r="F707" s="73"/>
      <c r="G707" s="73"/>
      <c r="H707" s="73"/>
      <c r="I707" s="42"/>
      <c r="J707" s="53"/>
      <c r="K707" s="40"/>
      <c r="L707" s="42">
        <f>SUMIF(CD41:CD693, 1, AV41:AV693)</f>
        <v>0</v>
      </c>
    </row>
    <row r="708" spans="1:12" ht="14.25" x14ac:dyDescent="0.2">
      <c r="A708" s="53"/>
      <c r="B708" s="55"/>
      <c r="C708" s="73" t="s">
        <v>547</v>
      </c>
      <c r="D708" s="73"/>
      <c r="E708" s="73"/>
      <c r="F708" s="73"/>
      <c r="G708" s="73"/>
      <c r="H708" s="73"/>
      <c r="I708" s="42"/>
      <c r="J708" s="53"/>
      <c r="K708" s="40"/>
      <c r="L708" s="42">
        <f>L710+L711</f>
        <v>189224.61000000002</v>
      </c>
    </row>
    <row r="709" spans="1:12" ht="14.25" x14ac:dyDescent="0.2">
      <c r="A709" s="53"/>
      <c r="B709" s="55"/>
      <c r="C709" s="75" t="s">
        <v>544</v>
      </c>
      <c r="D709" s="73"/>
      <c r="E709" s="73"/>
      <c r="F709" s="73"/>
      <c r="G709" s="73"/>
      <c r="H709" s="73"/>
      <c r="I709" s="42"/>
      <c r="J709" s="53"/>
      <c r="K709" s="40"/>
      <c r="L709" s="42"/>
    </row>
    <row r="710" spans="1:12" ht="14.25" x14ac:dyDescent="0.2">
      <c r="A710" s="53"/>
      <c r="B710" s="55"/>
      <c r="C710" s="73" t="s">
        <v>548</v>
      </c>
      <c r="D710" s="73"/>
      <c r="E710" s="73"/>
      <c r="F710" s="73"/>
      <c r="G710" s="73"/>
      <c r="H710" s="73"/>
      <c r="I710" s="42"/>
      <c r="J710" s="53"/>
      <c r="K710" s="40"/>
      <c r="L710" s="42">
        <f>SUMIF(CD41:CD693, 1, AW41:AW693)-SUMIF(CD41:CD693, 1, BK41:BK693)</f>
        <v>189224.61000000002</v>
      </c>
    </row>
    <row r="711" spans="1:12" ht="14.25" hidden="1" x14ac:dyDescent="0.2">
      <c r="A711" s="53"/>
      <c r="B711" s="55"/>
      <c r="C711" s="73" t="s">
        <v>549</v>
      </c>
      <c r="D711" s="73"/>
      <c r="E711" s="73"/>
      <c r="F711" s="73"/>
      <c r="G711" s="73"/>
      <c r="H711" s="73"/>
      <c r="I711" s="42"/>
      <c r="J711" s="53"/>
      <c r="K711" s="40"/>
      <c r="L711" s="42">
        <f>SUMIF(CD41:CD693, 1, BC41:BC693)</f>
        <v>0</v>
      </c>
    </row>
    <row r="712" spans="1:12" ht="14.25" x14ac:dyDescent="0.2">
      <c r="A712" s="53"/>
      <c r="B712" s="55"/>
      <c r="C712" s="73" t="s">
        <v>550</v>
      </c>
      <c r="D712" s="73"/>
      <c r="E712" s="73"/>
      <c r="F712" s="73"/>
      <c r="G712" s="73"/>
      <c r="H712" s="73"/>
      <c r="I712" s="42"/>
      <c r="J712" s="53"/>
      <c r="K712" s="40"/>
      <c r="L712" s="42">
        <f>SUMIF(CD41:CD693, 1, BB41:BB693)</f>
        <v>383.40999999999997</v>
      </c>
    </row>
    <row r="713" spans="1:12" ht="14.25" x14ac:dyDescent="0.2">
      <c r="A713" s="53"/>
      <c r="B713" s="55"/>
      <c r="C713" s="73" t="s">
        <v>625</v>
      </c>
      <c r="D713" s="73"/>
      <c r="E713" s="73"/>
      <c r="F713" s="73"/>
      <c r="G713" s="73"/>
      <c r="H713" s="73"/>
      <c r="I713" s="42"/>
      <c r="J713" s="53"/>
      <c r="K713" s="40"/>
      <c r="L713" s="42">
        <f>SUMIF(CD41:CD693, 1, AR41:AR693)+SUMIF(CD41:CD693, 1, AT41:AT693)+SUMIF(CD41:CD693, 1, AV41:AV693)</f>
        <v>54882.960000000006</v>
      </c>
    </row>
    <row r="714" spans="1:12" ht="14.25" x14ac:dyDescent="0.2">
      <c r="A714" s="53"/>
      <c r="B714" s="55"/>
      <c r="C714" s="73" t="s">
        <v>626</v>
      </c>
      <c r="D714" s="73"/>
      <c r="E714" s="73"/>
      <c r="F714" s="73"/>
      <c r="G714" s="73"/>
      <c r="H714" s="73"/>
      <c r="I714" s="42"/>
      <c r="J714" s="53"/>
      <c r="K714" s="40"/>
      <c r="L714" s="42">
        <f>SUMIF(CD41:CD693, 1, AZ41:AZ693)</f>
        <v>55713.889999999992</v>
      </c>
    </row>
    <row r="715" spans="1:12" ht="14.25" x14ac:dyDescent="0.2">
      <c r="A715" s="53"/>
      <c r="B715" s="55"/>
      <c r="C715" s="73" t="s">
        <v>627</v>
      </c>
      <c r="D715" s="73"/>
      <c r="E715" s="73"/>
      <c r="F715" s="73"/>
      <c r="G715" s="73"/>
      <c r="H715" s="73"/>
      <c r="I715" s="42"/>
      <c r="J715" s="53"/>
      <c r="K715" s="40"/>
      <c r="L715" s="42">
        <f>SUMIF(CD41:CD693, 1, BA41:BA693)</f>
        <v>29976.300000000003</v>
      </c>
    </row>
    <row r="717" spans="1:12" ht="15" x14ac:dyDescent="0.2">
      <c r="A717" s="56"/>
      <c r="B717" s="57"/>
      <c r="C717" s="76" t="s">
        <v>628</v>
      </c>
      <c r="D717" s="76"/>
      <c r="E717" s="76"/>
      <c r="F717" s="76"/>
      <c r="G717" s="76"/>
      <c r="H717" s="76"/>
      <c r="I717" s="44"/>
      <c r="J717" s="56"/>
      <c r="K717" s="58"/>
      <c r="L717" s="44">
        <f>L719+L734+L735</f>
        <v>191121.02</v>
      </c>
    </row>
    <row r="718" spans="1:12" ht="14.25" x14ac:dyDescent="0.2">
      <c r="A718" s="53"/>
      <c r="B718" s="55"/>
      <c r="C718" s="75" t="s">
        <v>541</v>
      </c>
      <c r="D718" s="73"/>
      <c r="E718" s="73"/>
      <c r="F718" s="73"/>
      <c r="G718" s="73"/>
      <c r="H718" s="73"/>
      <c r="I718" s="42"/>
      <c r="J718" s="53"/>
      <c r="K718" s="40"/>
      <c r="L718" s="42"/>
    </row>
    <row r="719" spans="1:12" ht="14.25" x14ac:dyDescent="0.2">
      <c r="A719" s="53"/>
      <c r="B719" s="55"/>
      <c r="C719" s="73" t="s">
        <v>623</v>
      </c>
      <c r="D719" s="73"/>
      <c r="E719" s="73"/>
      <c r="F719" s="73"/>
      <c r="G719" s="73"/>
      <c r="H719" s="73"/>
      <c r="I719" s="42"/>
      <c r="J719" s="53"/>
      <c r="K719" s="40"/>
      <c r="L719" s="42">
        <f>L721+L722+L728+L732</f>
        <v>166388.19</v>
      </c>
    </row>
    <row r="720" spans="1:12" ht="14.25" x14ac:dyDescent="0.2">
      <c r="A720" s="53"/>
      <c r="B720" s="55"/>
      <c r="C720" s="75" t="s">
        <v>541</v>
      </c>
      <c r="D720" s="73"/>
      <c r="E720" s="73"/>
      <c r="F720" s="73"/>
      <c r="G720" s="73"/>
      <c r="H720" s="73"/>
      <c r="I720" s="42"/>
      <c r="J720" s="53"/>
      <c r="K720" s="40"/>
      <c r="L720" s="42"/>
    </row>
    <row r="721" spans="1:12" ht="14.25" x14ac:dyDescent="0.2">
      <c r="A721" s="53"/>
      <c r="B721" s="55"/>
      <c r="C721" s="73" t="s">
        <v>624</v>
      </c>
      <c r="D721" s="73"/>
      <c r="E721" s="73"/>
      <c r="F721" s="73"/>
      <c r="G721" s="73"/>
      <c r="H721" s="73"/>
      <c r="I721" s="42"/>
      <c r="J721" s="53"/>
      <c r="K721" s="40"/>
      <c r="L721" s="42">
        <f>SUMIF(CD41:CD715, 2, AR41:AR715)</f>
        <v>15225.82</v>
      </c>
    </row>
    <row r="722" spans="1:12" ht="14.25" hidden="1" x14ac:dyDescent="0.2">
      <c r="A722" s="53"/>
      <c r="B722" s="55"/>
      <c r="C722" s="73" t="s">
        <v>543</v>
      </c>
      <c r="D722" s="73"/>
      <c r="E722" s="73"/>
      <c r="F722" s="73"/>
      <c r="G722" s="73"/>
      <c r="H722" s="73"/>
      <c r="I722" s="42"/>
      <c r="J722" s="53"/>
      <c r="K722" s="40"/>
      <c r="L722" s="42">
        <f>L724+L727+L726</f>
        <v>4811.3500000000004</v>
      </c>
    </row>
    <row r="723" spans="1:12" ht="14.25" hidden="1" x14ac:dyDescent="0.2">
      <c r="A723" s="53"/>
      <c r="B723" s="55"/>
      <c r="C723" s="75" t="s">
        <v>544</v>
      </c>
      <c r="D723" s="73"/>
      <c r="E723" s="73"/>
      <c r="F723" s="73"/>
      <c r="G723" s="73"/>
      <c r="H723" s="73"/>
      <c r="I723" s="42"/>
      <c r="J723" s="53"/>
      <c r="K723" s="40"/>
      <c r="L723" s="42"/>
    </row>
    <row r="724" spans="1:12" ht="14.25" x14ac:dyDescent="0.2">
      <c r="A724" s="53"/>
      <c r="B724" s="55"/>
      <c r="C724" s="73" t="s">
        <v>543</v>
      </c>
      <c r="D724" s="73"/>
      <c r="E724" s="73"/>
      <c r="F724" s="73"/>
      <c r="G724" s="73"/>
      <c r="H724" s="73"/>
      <c r="I724" s="42"/>
      <c r="J724" s="53"/>
      <c r="K724" s="40"/>
      <c r="L724" s="42">
        <f>SUMIF(CD41:CD715, 2, AO41:AO715)</f>
        <v>3325.79</v>
      </c>
    </row>
    <row r="725" spans="1:12" ht="14.25" hidden="1" x14ac:dyDescent="0.2">
      <c r="A725" s="53"/>
      <c r="B725" s="55"/>
      <c r="C725" s="75" t="s">
        <v>545</v>
      </c>
      <c r="D725" s="73"/>
      <c r="E725" s="73"/>
      <c r="F725" s="73"/>
      <c r="G725" s="73"/>
      <c r="H725" s="73"/>
      <c r="I725" s="42"/>
      <c r="J725" s="53"/>
      <c r="K725" s="40"/>
      <c r="L725" s="42"/>
    </row>
    <row r="726" spans="1:12" ht="14.25" x14ac:dyDescent="0.2">
      <c r="A726" s="53"/>
      <c r="B726" s="55"/>
      <c r="C726" s="73" t="s">
        <v>565</v>
      </c>
      <c r="D726" s="73"/>
      <c r="E726" s="73"/>
      <c r="F726" s="73"/>
      <c r="G726" s="73"/>
      <c r="H726" s="73"/>
      <c r="I726" s="42"/>
      <c r="J726" s="53"/>
      <c r="K726" s="40"/>
      <c r="L726" s="42">
        <f>SUMIF(CD41:CD715, 2, AT41:AT715)</f>
        <v>1485.56</v>
      </c>
    </row>
    <row r="727" spans="1:12" ht="14.25" hidden="1" x14ac:dyDescent="0.2">
      <c r="A727" s="53"/>
      <c r="B727" s="55"/>
      <c r="C727" s="73" t="s">
        <v>546</v>
      </c>
      <c r="D727" s="73"/>
      <c r="E727" s="73"/>
      <c r="F727" s="73"/>
      <c r="G727" s="73"/>
      <c r="H727" s="73"/>
      <c r="I727" s="42"/>
      <c r="J727" s="53"/>
      <c r="K727" s="40"/>
      <c r="L727" s="42">
        <f>SUMIF(CD41:CD715, 2, AV41:AV715)</f>
        <v>0</v>
      </c>
    </row>
    <row r="728" spans="1:12" ht="14.25" x14ac:dyDescent="0.2">
      <c r="A728" s="53"/>
      <c r="B728" s="55"/>
      <c r="C728" s="73" t="s">
        <v>547</v>
      </c>
      <c r="D728" s="73"/>
      <c r="E728" s="73"/>
      <c r="F728" s="73"/>
      <c r="G728" s="73"/>
      <c r="H728" s="73"/>
      <c r="I728" s="42"/>
      <c r="J728" s="53"/>
      <c r="K728" s="40"/>
      <c r="L728" s="42">
        <f>L730+L731</f>
        <v>146351.01999999999</v>
      </c>
    </row>
    <row r="729" spans="1:12" ht="14.25" x14ac:dyDescent="0.2">
      <c r="A729" s="53"/>
      <c r="B729" s="55"/>
      <c r="C729" s="75" t="s">
        <v>544</v>
      </c>
      <c r="D729" s="73"/>
      <c r="E729" s="73"/>
      <c r="F729" s="73"/>
      <c r="G729" s="73"/>
      <c r="H729" s="73"/>
      <c r="I729" s="42"/>
      <c r="J729" s="53"/>
      <c r="K729" s="40"/>
      <c r="L729" s="42"/>
    </row>
    <row r="730" spans="1:12" ht="14.25" x14ac:dyDescent="0.2">
      <c r="A730" s="53"/>
      <c r="B730" s="55"/>
      <c r="C730" s="73" t="s">
        <v>548</v>
      </c>
      <c r="D730" s="73"/>
      <c r="E730" s="73"/>
      <c r="F730" s="73"/>
      <c r="G730" s="73"/>
      <c r="H730" s="73"/>
      <c r="I730" s="42"/>
      <c r="J730" s="53"/>
      <c r="K730" s="40"/>
      <c r="L730" s="42">
        <f>SUMIF(CD41:CD715, 2, AW41:AW715)-SUMIF(CD41:CD715, 2, BK41:BK715)</f>
        <v>146351.01999999999</v>
      </c>
    </row>
    <row r="731" spans="1:12" ht="14.25" hidden="1" x14ac:dyDescent="0.2">
      <c r="A731" s="53"/>
      <c r="B731" s="55"/>
      <c r="C731" s="73" t="s">
        <v>549</v>
      </c>
      <c r="D731" s="73"/>
      <c r="E731" s="73"/>
      <c r="F731" s="73"/>
      <c r="G731" s="73"/>
      <c r="H731" s="73"/>
      <c r="I731" s="42"/>
      <c r="J731" s="53"/>
      <c r="K731" s="40"/>
      <c r="L731" s="42">
        <f>SUMIF(CD41:CD715, 2, BC41:BC715)</f>
        <v>0</v>
      </c>
    </row>
    <row r="732" spans="1:12" ht="14.25" hidden="1" x14ac:dyDescent="0.2">
      <c r="A732" s="53"/>
      <c r="B732" s="55"/>
      <c r="C732" s="73" t="s">
        <v>550</v>
      </c>
      <c r="D732" s="73"/>
      <c r="E732" s="73"/>
      <c r="F732" s="73"/>
      <c r="G732" s="73"/>
      <c r="H732" s="73"/>
      <c r="I732" s="42"/>
      <c r="J732" s="53"/>
      <c r="K732" s="40"/>
      <c r="L732" s="42">
        <f>SUMIF(CD41:CD715, 2, BB41:BB715)</f>
        <v>0</v>
      </c>
    </row>
    <row r="733" spans="1:12" ht="14.25" x14ac:dyDescent="0.2">
      <c r="A733" s="53"/>
      <c r="B733" s="55"/>
      <c r="C733" s="73" t="s">
        <v>625</v>
      </c>
      <c r="D733" s="73"/>
      <c r="E733" s="73"/>
      <c r="F733" s="73"/>
      <c r="G733" s="73"/>
      <c r="H733" s="73"/>
      <c r="I733" s="42"/>
      <c r="J733" s="53"/>
      <c r="K733" s="40"/>
      <c r="L733" s="42">
        <f>SUMIF(CD41:CD715, 2, AR41:AR715)+SUMIF(CD41:CD715, 2, AT41:AT715)+SUMIF(CD41:CD715, 2, AV41:AV715)</f>
        <v>16711.38</v>
      </c>
    </row>
    <row r="734" spans="1:12" ht="14.25" x14ac:dyDescent="0.2">
      <c r="A734" s="53"/>
      <c r="B734" s="55"/>
      <c r="C734" s="73" t="s">
        <v>626</v>
      </c>
      <c r="D734" s="73"/>
      <c r="E734" s="73"/>
      <c r="F734" s="73"/>
      <c r="G734" s="73"/>
      <c r="H734" s="73"/>
      <c r="I734" s="42"/>
      <c r="J734" s="53"/>
      <c r="K734" s="40"/>
      <c r="L734" s="42">
        <f>SUMIF(CD41:CD715, 2, AZ41:AZ715)</f>
        <v>16210.029999999999</v>
      </c>
    </row>
    <row r="735" spans="1:12" ht="14.25" x14ac:dyDescent="0.2">
      <c r="A735" s="53"/>
      <c r="B735" s="55"/>
      <c r="C735" s="73" t="s">
        <v>627</v>
      </c>
      <c r="D735" s="73"/>
      <c r="E735" s="73"/>
      <c r="F735" s="73"/>
      <c r="G735" s="73"/>
      <c r="H735" s="73"/>
      <c r="I735" s="42"/>
      <c r="J735" s="53"/>
      <c r="K735" s="40"/>
      <c r="L735" s="42">
        <f>SUMIF(CD41:CD715, 2, BA41:BA715)</f>
        <v>8522.7999999999993</v>
      </c>
    </row>
    <row r="736" spans="1:12" hidden="1" x14ac:dyDescent="0.2"/>
    <row r="737" spans="1:12" ht="15" hidden="1" x14ac:dyDescent="0.2">
      <c r="A737" s="56"/>
      <c r="B737" s="57"/>
      <c r="C737" s="76" t="s">
        <v>629</v>
      </c>
      <c r="D737" s="76"/>
      <c r="E737" s="76"/>
      <c r="F737" s="76"/>
      <c r="G737" s="76"/>
      <c r="H737" s="76"/>
      <c r="I737" s="44"/>
      <c r="J737" s="56"/>
      <c r="K737" s="58"/>
      <c r="L737" s="44">
        <f>L739+L740</f>
        <v>0</v>
      </c>
    </row>
    <row r="738" spans="1:12" ht="14.25" hidden="1" x14ac:dyDescent="0.2">
      <c r="A738" s="53"/>
      <c r="B738" s="55"/>
      <c r="C738" s="75" t="s">
        <v>541</v>
      </c>
      <c r="D738" s="73"/>
      <c r="E738" s="73"/>
      <c r="F738" s="73"/>
      <c r="G738" s="73"/>
      <c r="H738" s="73"/>
      <c r="I738" s="42"/>
      <c r="J738" s="53"/>
      <c r="K738" s="40"/>
      <c r="L738" s="42"/>
    </row>
    <row r="739" spans="1:12" ht="14.25" hidden="1" x14ac:dyDescent="0.2">
      <c r="A739" s="53"/>
      <c r="B739" s="55"/>
      <c r="C739" s="73" t="s">
        <v>555</v>
      </c>
      <c r="D739" s="73"/>
      <c r="E739" s="73"/>
      <c r="F739" s="73"/>
      <c r="G739" s="73"/>
      <c r="H739" s="73"/>
      <c r="I739" s="42"/>
      <c r="J739" s="53"/>
      <c r="K739" s="40"/>
      <c r="L739" s="42">
        <f>SUMIF(CD41:CD735, 3, BK41:BK735)</f>
        <v>0</v>
      </c>
    </row>
    <row r="740" spans="1:12" ht="14.25" hidden="1" x14ac:dyDescent="0.2">
      <c r="A740" s="53"/>
      <c r="B740" s="55"/>
      <c r="C740" s="73" t="s">
        <v>556</v>
      </c>
      <c r="D740" s="73"/>
      <c r="E740" s="73"/>
      <c r="F740" s="73"/>
      <c r="G740" s="73"/>
      <c r="H740" s="73"/>
      <c r="I740" s="42"/>
      <c r="J740" s="53"/>
      <c r="K740" s="40"/>
      <c r="L740" s="42">
        <f>SUMIF(CD41:CD735, 3, BD41:BD735)</f>
        <v>0</v>
      </c>
    </row>
    <row r="741" spans="1:12" hidden="1" x14ac:dyDescent="0.2"/>
    <row r="742" spans="1:12" ht="15" hidden="1" x14ac:dyDescent="0.2">
      <c r="A742" s="56"/>
      <c r="B742" s="57"/>
      <c r="C742" s="76" t="s">
        <v>630</v>
      </c>
      <c r="D742" s="76"/>
      <c r="E742" s="76"/>
      <c r="F742" s="76"/>
      <c r="G742" s="76"/>
      <c r="H742" s="76"/>
      <c r="I742" s="44"/>
      <c r="J742" s="56"/>
      <c r="K742" s="58"/>
      <c r="L742" s="44">
        <f>L748+L763+L764+L744+L745</f>
        <v>0</v>
      </c>
    </row>
    <row r="743" spans="1:12" ht="14.25" hidden="1" x14ac:dyDescent="0.2">
      <c r="A743" s="53"/>
      <c r="B743" s="55"/>
      <c r="C743" s="75" t="s">
        <v>541</v>
      </c>
      <c r="D743" s="73"/>
      <c r="E743" s="73"/>
      <c r="F743" s="73"/>
      <c r="G743" s="73"/>
      <c r="H743" s="73"/>
      <c r="I743" s="42"/>
      <c r="J743" s="53"/>
      <c r="K743" s="40"/>
      <c r="L743" s="42"/>
    </row>
    <row r="744" spans="1:12" ht="14.25" hidden="1" x14ac:dyDescent="0.2">
      <c r="A744" s="53"/>
      <c r="B744" s="55"/>
      <c r="C744" s="73" t="s">
        <v>631</v>
      </c>
      <c r="D744" s="73"/>
      <c r="E744" s="73"/>
      <c r="F744" s="73"/>
      <c r="G744" s="73"/>
      <c r="H744" s="73"/>
      <c r="I744" s="42"/>
      <c r="J744" s="53"/>
      <c r="K744" s="40"/>
      <c r="L744" s="42"/>
    </row>
    <row r="745" spans="1:12" ht="14.25" hidden="1" x14ac:dyDescent="0.2">
      <c r="A745" s="53"/>
      <c r="B745" s="55"/>
      <c r="C745" s="73" t="s">
        <v>632</v>
      </c>
      <c r="D745" s="73"/>
      <c r="E745" s="73"/>
      <c r="F745" s="73"/>
      <c r="G745" s="73"/>
      <c r="H745" s="73"/>
      <c r="I745" s="42"/>
      <c r="J745" s="53"/>
      <c r="K745" s="40"/>
      <c r="L745" s="42">
        <f>SUM(BO41:BO740)</f>
        <v>0</v>
      </c>
    </row>
    <row r="746" spans="1:12" ht="14.25" hidden="1" x14ac:dyDescent="0.2">
      <c r="A746" s="53"/>
      <c r="B746" s="55"/>
      <c r="C746" s="73" t="s">
        <v>633</v>
      </c>
      <c r="D746" s="73"/>
      <c r="E746" s="73"/>
      <c r="F746" s="73"/>
      <c r="G746" s="73"/>
      <c r="H746" s="73"/>
      <c r="I746" s="42"/>
      <c r="J746" s="53"/>
      <c r="K746" s="40"/>
      <c r="L746" s="42">
        <f>L748+L763+L764</f>
        <v>0</v>
      </c>
    </row>
    <row r="747" spans="1:12" ht="14.25" hidden="1" x14ac:dyDescent="0.2">
      <c r="A747" s="53"/>
      <c r="B747" s="55"/>
      <c r="C747" s="75" t="s">
        <v>541</v>
      </c>
      <c r="D747" s="73"/>
      <c r="E747" s="73"/>
      <c r="F747" s="73"/>
      <c r="G747" s="73"/>
      <c r="H747" s="73"/>
      <c r="I747" s="42"/>
      <c r="J747" s="53"/>
      <c r="K747" s="40"/>
      <c r="L747" s="42"/>
    </row>
    <row r="748" spans="1:12" ht="14.25" hidden="1" x14ac:dyDescent="0.2">
      <c r="A748" s="53"/>
      <c r="B748" s="55"/>
      <c r="C748" s="73" t="s">
        <v>623</v>
      </c>
      <c r="D748" s="73"/>
      <c r="E748" s="73"/>
      <c r="F748" s="73"/>
      <c r="G748" s="73"/>
      <c r="H748" s="73"/>
      <c r="I748" s="42"/>
      <c r="J748" s="53"/>
      <c r="K748" s="40"/>
      <c r="L748" s="42">
        <f>L750+L751+L757+L761</f>
        <v>0</v>
      </c>
    </row>
    <row r="749" spans="1:12" ht="14.25" hidden="1" x14ac:dyDescent="0.2">
      <c r="A749" s="53"/>
      <c r="B749" s="55"/>
      <c r="C749" s="75" t="s">
        <v>541</v>
      </c>
      <c r="D749" s="73"/>
      <c r="E749" s="73"/>
      <c r="F749" s="73"/>
      <c r="G749" s="73"/>
      <c r="H749" s="73"/>
      <c r="I749" s="42"/>
      <c r="J749" s="53"/>
      <c r="K749" s="40"/>
      <c r="L749" s="42"/>
    </row>
    <row r="750" spans="1:12" ht="14.25" hidden="1" x14ac:dyDescent="0.2">
      <c r="A750" s="53"/>
      <c r="B750" s="55"/>
      <c r="C750" s="73" t="s">
        <v>624</v>
      </c>
      <c r="D750" s="73"/>
      <c r="E750" s="73"/>
      <c r="F750" s="73"/>
      <c r="G750" s="73"/>
      <c r="H750" s="73"/>
      <c r="I750" s="42"/>
      <c r="J750" s="53"/>
      <c r="K750" s="40"/>
      <c r="L750" s="42">
        <f>SUMIF(CD41:CD740, 4, AR41:AR740)</f>
        <v>0</v>
      </c>
    </row>
    <row r="751" spans="1:12" ht="14.25" hidden="1" x14ac:dyDescent="0.2">
      <c r="A751" s="53"/>
      <c r="B751" s="55"/>
      <c r="C751" s="73" t="s">
        <v>543</v>
      </c>
      <c r="D751" s="73"/>
      <c r="E751" s="73"/>
      <c r="F751" s="73"/>
      <c r="G751" s="73"/>
      <c r="H751" s="73"/>
      <c r="I751" s="42"/>
      <c r="J751" s="53"/>
      <c r="K751" s="40"/>
      <c r="L751" s="42">
        <f>L753+L756+L755</f>
        <v>0</v>
      </c>
    </row>
    <row r="752" spans="1:12" ht="14.25" hidden="1" x14ac:dyDescent="0.2">
      <c r="A752" s="53"/>
      <c r="B752" s="55"/>
      <c r="C752" s="75" t="s">
        <v>544</v>
      </c>
      <c r="D752" s="73"/>
      <c r="E752" s="73"/>
      <c r="F752" s="73"/>
      <c r="G752" s="73"/>
      <c r="H752" s="73"/>
      <c r="I752" s="42"/>
      <c r="J752" s="53"/>
      <c r="K752" s="40"/>
      <c r="L752" s="42"/>
    </row>
    <row r="753" spans="1:12" ht="14.25" hidden="1" x14ac:dyDescent="0.2">
      <c r="A753" s="53"/>
      <c r="B753" s="55"/>
      <c r="C753" s="73" t="s">
        <v>543</v>
      </c>
      <c r="D753" s="73"/>
      <c r="E753" s="73"/>
      <c r="F753" s="73"/>
      <c r="G753" s="73"/>
      <c r="H753" s="73"/>
      <c r="I753" s="42"/>
      <c r="J753" s="53"/>
      <c r="K753" s="40"/>
      <c r="L753" s="42">
        <f>SUMIF(CD41:CD740, 4, AO41:AO740)</f>
        <v>0</v>
      </c>
    </row>
    <row r="754" spans="1:12" ht="14.25" hidden="1" x14ac:dyDescent="0.2">
      <c r="A754" s="53"/>
      <c r="B754" s="55"/>
      <c r="C754" s="75" t="s">
        <v>545</v>
      </c>
      <c r="D754" s="73"/>
      <c r="E754" s="73"/>
      <c r="F754" s="73"/>
      <c r="G754" s="73"/>
      <c r="H754" s="73"/>
      <c r="I754" s="42"/>
      <c r="J754" s="53"/>
      <c r="K754" s="40"/>
      <c r="L754" s="42"/>
    </row>
    <row r="755" spans="1:12" ht="14.25" hidden="1" x14ac:dyDescent="0.2">
      <c r="A755" s="53"/>
      <c r="B755" s="55"/>
      <c r="C755" s="73" t="s">
        <v>565</v>
      </c>
      <c r="D755" s="73"/>
      <c r="E755" s="73"/>
      <c r="F755" s="73"/>
      <c r="G755" s="73"/>
      <c r="H755" s="73"/>
      <c r="I755" s="42"/>
      <c r="J755" s="53"/>
      <c r="K755" s="40"/>
      <c r="L755" s="42">
        <f>SUMIF(CD41:CD740, 4, AT41:AT740)</f>
        <v>0</v>
      </c>
    </row>
    <row r="756" spans="1:12" ht="14.25" hidden="1" x14ac:dyDescent="0.2">
      <c r="A756" s="53"/>
      <c r="B756" s="55"/>
      <c r="C756" s="73" t="s">
        <v>546</v>
      </c>
      <c r="D756" s="73"/>
      <c r="E756" s="73"/>
      <c r="F756" s="73"/>
      <c r="G756" s="73"/>
      <c r="H756" s="73"/>
      <c r="I756" s="42"/>
      <c r="J756" s="53"/>
      <c r="K756" s="40"/>
      <c r="L756" s="42">
        <f>SUMIF(CD41:CD740, 4, AV41:AV740)</f>
        <v>0</v>
      </c>
    </row>
    <row r="757" spans="1:12" ht="14.25" hidden="1" x14ac:dyDescent="0.2">
      <c r="A757" s="53"/>
      <c r="B757" s="55"/>
      <c r="C757" s="73" t="s">
        <v>547</v>
      </c>
      <c r="D757" s="73"/>
      <c r="E757" s="73"/>
      <c r="F757" s="73"/>
      <c r="G757" s="73"/>
      <c r="H757" s="73"/>
      <c r="I757" s="42"/>
      <c r="J757" s="53"/>
      <c r="K757" s="40"/>
      <c r="L757" s="42">
        <f>L759+L760</f>
        <v>0</v>
      </c>
    </row>
    <row r="758" spans="1:12" ht="14.25" hidden="1" x14ac:dyDescent="0.2">
      <c r="A758" s="53"/>
      <c r="B758" s="55"/>
      <c r="C758" s="75" t="s">
        <v>544</v>
      </c>
      <c r="D758" s="73"/>
      <c r="E758" s="73"/>
      <c r="F758" s="73"/>
      <c r="G758" s="73"/>
      <c r="H758" s="73"/>
      <c r="I758" s="42"/>
      <c r="J758" s="53"/>
      <c r="K758" s="40"/>
      <c r="L758" s="42"/>
    </row>
    <row r="759" spans="1:12" ht="14.25" hidden="1" x14ac:dyDescent="0.2">
      <c r="A759" s="53"/>
      <c r="B759" s="55"/>
      <c r="C759" s="73" t="s">
        <v>548</v>
      </c>
      <c r="D759" s="73"/>
      <c r="E759" s="73"/>
      <c r="F759" s="73"/>
      <c r="G759" s="73"/>
      <c r="H759" s="73"/>
      <c r="I759" s="42"/>
      <c r="J759" s="53"/>
      <c r="K759" s="40"/>
      <c r="L759" s="42">
        <f>SUMIF(CD41:CD740, 4, AW41:AW740)-SUMIF(CD41:CD740, 4, BK41:BK740)</f>
        <v>0</v>
      </c>
    </row>
    <row r="760" spans="1:12" ht="14.25" hidden="1" x14ac:dyDescent="0.2">
      <c r="A760" s="53"/>
      <c r="B760" s="55"/>
      <c r="C760" s="73" t="s">
        <v>549</v>
      </c>
      <c r="D760" s="73"/>
      <c r="E760" s="73"/>
      <c r="F760" s="73"/>
      <c r="G760" s="73"/>
      <c r="H760" s="73"/>
      <c r="I760" s="42"/>
      <c r="J760" s="53"/>
      <c r="K760" s="40"/>
      <c r="L760" s="42">
        <f>SUMIF(CD41:CD740, 4, BC41:BC740)</f>
        <v>0</v>
      </c>
    </row>
    <row r="761" spans="1:12" ht="14.25" hidden="1" x14ac:dyDescent="0.2">
      <c r="A761" s="53"/>
      <c r="B761" s="55"/>
      <c r="C761" s="73" t="s">
        <v>550</v>
      </c>
      <c r="D761" s="73"/>
      <c r="E761" s="73"/>
      <c r="F761" s="73"/>
      <c r="G761" s="73"/>
      <c r="H761" s="73"/>
      <c r="I761" s="42"/>
      <c r="J761" s="53"/>
      <c r="K761" s="40"/>
      <c r="L761" s="42">
        <f>SUMIF(CD41:CD740, 4, BB41:BB740)</f>
        <v>0</v>
      </c>
    </row>
    <row r="762" spans="1:12" ht="14.25" hidden="1" x14ac:dyDescent="0.2">
      <c r="A762" s="53"/>
      <c r="B762" s="55"/>
      <c r="C762" s="73" t="s">
        <v>625</v>
      </c>
      <c r="D762" s="73"/>
      <c r="E762" s="73"/>
      <c r="F762" s="73"/>
      <c r="G762" s="73"/>
      <c r="H762" s="73"/>
      <c r="I762" s="42"/>
      <c r="J762" s="53"/>
      <c r="K762" s="40"/>
      <c r="L762" s="42">
        <f>SUMIF(CD41:CD740, 4, AR41:AR740)+SUMIF(CD41:CD740, 4, AT41:AT740)+SUMIF(CD41:CD740, 4, AV41:AV740)</f>
        <v>0</v>
      </c>
    </row>
    <row r="763" spans="1:12" ht="14.25" hidden="1" x14ac:dyDescent="0.2">
      <c r="A763" s="53"/>
      <c r="B763" s="55"/>
      <c r="C763" s="73" t="s">
        <v>626</v>
      </c>
      <c r="D763" s="73"/>
      <c r="E763" s="73"/>
      <c r="F763" s="73"/>
      <c r="G763" s="73"/>
      <c r="H763" s="73"/>
      <c r="I763" s="42"/>
      <c r="J763" s="53"/>
      <c r="K763" s="40"/>
      <c r="L763" s="42">
        <f>SUMIF(CD41:CD740, 4, AZ41:AZ740)</f>
        <v>0</v>
      </c>
    </row>
    <row r="764" spans="1:12" ht="14.25" hidden="1" x14ac:dyDescent="0.2">
      <c r="A764" s="53"/>
      <c r="B764" s="55"/>
      <c r="C764" s="73" t="s">
        <v>627</v>
      </c>
      <c r="D764" s="73"/>
      <c r="E764" s="73"/>
      <c r="F764" s="73"/>
      <c r="G764" s="73"/>
      <c r="H764" s="73"/>
      <c r="I764" s="42"/>
      <c r="J764" s="53"/>
      <c r="K764" s="40"/>
      <c r="L764" s="42">
        <f>SUMIF(CD41:CD740, 4, BA41:BA740)</f>
        <v>0</v>
      </c>
    </row>
    <row r="766" spans="1:12" ht="15" x14ac:dyDescent="0.2">
      <c r="A766" s="56"/>
      <c r="B766" s="57"/>
      <c r="C766" s="76" t="s">
        <v>634</v>
      </c>
      <c r="D766" s="76"/>
      <c r="E766" s="76"/>
      <c r="F766" s="76"/>
      <c r="G766" s="76"/>
      <c r="H766" s="76"/>
      <c r="I766" s="44"/>
      <c r="J766" s="56"/>
      <c r="K766" s="58"/>
      <c r="L766" s="44">
        <f>L697+L717+L737+L742</f>
        <v>533949.68999999994</v>
      </c>
    </row>
    <row r="767" spans="1:12" ht="14.25" x14ac:dyDescent="0.2">
      <c r="A767" s="53"/>
      <c r="B767" s="55"/>
      <c r="C767" s="75" t="s">
        <v>541</v>
      </c>
      <c r="D767" s="73"/>
      <c r="E767" s="73"/>
      <c r="F767" s="73"/>
      <c r="G767" s="73"/>
      <c r="H767" s="73"/>
      <c r="I767" s="42"/>
      <c r="J767" s="53"/>
      <c r="K767" s="40"/>
      <c r="L767" s="42"/>
    </row>
    <row r="768" spans="1:12" ht="14.25" x14ac:dyDescent="0.2">
      <c r="A768" s="53"/>
      <c r="B768" s="55"/>
      <c r="C768" s="73" t="s">
        <v>623</v>
      </c>
      <c r="D768" s="73"/>
      <c r="E768" s="73"/>
      <c r="F768" s="73"/>
      <c r="G768" s="73"/>
      <c r="H768" s="73"/>
      <c r="I768" s="42"/>
      <c r="J768" s="53"/>
      <c r="K768" s="40"/>
      <c r="L768" s="42">
        <f>L770+L771+L777+L781</f>
        <v>423526.66999999993</v>
      </c>
    </row>
    <row r="769" spans="1:12" ht="14.25" x14ac:dyDescent="0.2">
      <c r="A769" s="53"/>
      <c r="B769" s="55"/>
      <c r="C769" s="75" t="s">
        <v>541</v>
      </c>
      <c r="D769" s="73"/>
      <c r="E769" s="73"/>
      <c r="F769" s="73"/>
      <c r="G769" s="73"/>
      <c r="H769" s="73"/>
      <c r="I769" s="42"/>
      <c r="J769" s="53"/>
      <c r="K769" s="40"/>
      <c r="L769" s="42"/>
    </row>
    <row r="770" spans="1:12" ht="14.25" x14ac:dyDescent="0.2">
      <c r="A770" s="53"/>
      <c r="B770" s="55"/>
      <c r="C770" s="73" t="s">
        <v>624</v>
      </c>
      <c r="D770" s="73"/>
      <c r="E770" s="73"/>
      <c r="F770" s="73"/>
      <c r="G770" s="73"/>
      <c r="H770" s="73"/>
      <c r="I770" s="42"/>
      <c r="J770" s="53"/>
      <c r="K770" s="40"/>
      <c r="L770" s="42">
        <f>SUM(AR41:AR764)</f>
        <v>57689.200000000012</v>
      </c>
    </row>
    <row r="771" spans="1:12" ht="14.25" hidden="1" x14ac:dyDescent="0.2">
      <c r="A771" s="53"/>
      <c r="B771" s="55"/>
      <c r="C771" s="73" t="s">
        <v>543</v>
      </c>
      <c r="D771" s="73"/>
      <c r="E771" s="73"/>
      <c r="F771" s="73"/>
      <c r="G771" s="73"/>
      <c r="H771" s="73"/>
      <c r="I771" s="42"/>
      <c r="J771" s="53"/>
      <c r="K771" s="40"/>
      <c r="L771" s="42">
        <f>L773+L776+L775</f>
        <v>29878.43</v>
      </c>
    </row>
    <row r="772" spans="1:12" ht="14.25" hidden="1" x14ac:dyDescent="0.2">
      <c r="A772" s="53"/>
      <c r="B772" s="55"/>
      <c r="C772" s="75" t="s">
        <v>544</v>
      </c>
      <c r="D772" s="73"/>
      <c r="E772" s="73"/>
      <c r="F772" s="73"/>
      <c r="G772" s="73"/>
      <c r="H772" s="73"/>
      <c r="I772" s="42"/>
      <c r="J772" s="53"/>
      <c r="K772" s="40"/>
      <c r="L772" s="42"/>
    </row>
    <row r="773" spans="1:12" ht="14.25" x14ac:dyDescent="0.2">
      <c r="A773" s="53"/>
      <c r="B773" s="55"/>
      <c r="C773" s="73" t="s">
        <v>543</v>
      </c>
      <c r="D773" s="73"/>
      <c r="E773" s="73"/>
      <c r="F773" s="73"/>
      <c r="G773" s="73"/>
      <c r="H773" s="73"/>
      <c r="I773" s="42"/>
      <c r="J773" s="53"/>
      <c r="K773" s="40"/>
      <c r="L773" s="42">
        <f>SUM(AO41:AO764)</f>
        <v>15973.289999999999</v>
      </c>
    </row>
    <row r="774" spans="1:12" ht="14.25" hidden="1" x14ac:dyDescent="0.2">
      <c r="A774" s="53"/>
      <c r="B774" s="55"/>
      <c r="C774" s="75" t="s">
        <v>545</v>
      </c>
      <c r="D774" s="73"/>
      <c r="E774" s="73"/>
      <c r="F774" s="73"/>
      <c r="G774" s="73"/>
      <c r="H774" s="73"/>
      <c r="I774" s="42"/>
      <c r="J774" s="53"/>
      <c r="K774" s="40"/>
      <c r="L774" s="42"/>
    </row>
    <row r="775" spans="1:12" ht="14.25" x14ac:dyDescent="0.2">
      <c r="A775" s="53"/>
      <c r="B775" s="55"/>
      <c r="C775" s="73" t="s">
        <v>565</v>
      </c>
      <c r="D775" s="73"/>
      <c r="E775" s="73"/>
      <c r="F775" s="73"/>
      <c r="G775" s="73"/>
      <c r="H775" s="73"/>
      <c r="I775" s="42"/>
      <c r="J775" s="53"/>
      <c r="K775" s="40"/>
      <c r="L775" s="42">
        <f>SUM(AT41:AT764)</f>
        <v>13905.14</v>
      </c>
    </row>
    <row r="776" spans="1:12" ht="14.25" hidden="1" x14ac:dyDescent="0.2">
      <c r="A776" s="53"/>
      <c r="B776" s="55"/>
      <c r="C776" s="73" t="s">
        <v>546</v>
      </c>
      <c r="D776" s="73"/>
      <c r="E776" s="73"/>
      <c r="F776" s="73"/>
      <c r="G776" s="73"/>
      <c r="H776" s="73"/>
      <c r="I776" s="42"/>
      <c r="J776" s="53"/>
      <c r="K776" s="40"/>
      <c r="L776" s="42">
        <f>SUM(AV41:AV764)</f>
        <v>0</v>
      </c>
    </row>
    <row r="777" spans="1:12" ht="14.25" x14ac:dyDescent="0.2">
      <c r="A777" s="53"/>
      <c r="B777" s="55"/>
      <c r="C777" s="73" t="s">
        <v>547</v>
      </c>
      <c r="D777" s="73"/>
      <c r="E777" s="73"/>
      <c r="F777" s="73"/>
      <c r="G777" s="73"/>
      <c r="H777" s="73"/>
      <c r="I777" s="42"/>
      <c r="J777" s="53"/>
      <c r="K777" s="40"/>
      <c r="L777" s="42">
        <f>L779+L780</f>
        <v>335575.62999999995</v>
      </c>
    </row>
    <row r="778" spans="1:12" ht="14.25" x14ac:dyDescent="0.2">
      <c r="A778" s="53"/>
      <c r="B778" s="55"/>
      <c r="C778" s="75" t="s">
        <v>544</v>
      </c>
      <c r="D778" s="73"/>
      <c r="E778" s="73"/>
      <c r="F778" s="73"/>
      <c r="G778" s="73"/>
      <c r="H778" s="73"/>
      <c r="I778" s="42"/>
      <c r="J778" s="53"/>
      <c r="K778" s="40"/>
      <c r="L778" s="42"/>
    </row>
    <row r="779" spans="1:12" ht="14.25" x14ac:dyDescent="0.2">
      <c r="A779" s="53"/>
      <c r="B779" s="55"/>
      <c r="C779" s="73" t="s">
        <v>548</v>
      </c>
      <c r="D779" s="73"/>
      <c r="E779" s="73"/>
      <c r="F779" s="73"/>
      <c r="G779" s="73"/>
      <c r="H779" s="73"/>
      <c r="I779" s="42"/>
      <c r="J779" s="53"/>
      <c r="K779" s="40"/>
      <c r="L779" s="42">
        <f>SUM(AW41:AW764)-SUM(BK41:BK764)</f>
        <v>335575.62999999995</v>
      </c>
    </row>
    <row r="780" spans="1:12" ht="14.25" hidden="1" x14ac:dyDescent="0.2">
      <c r="A780" s="53"/>
      <c r="B780" s="55"/>
      <c r="C780" s="73" t="s">
        <v>549</v>
      </c>
      <c r="D780" s="73"/>
      <c r="E780" s="73"/>
      <c r="F780" s="73"/>
      <c r="G780" s="73"/>
      <c r="H780" s="73"/>
      <c r="I780" s="42"/>
      <c r="J780" s="53"/>
      <c r="K780" s="40"/>
      <c r="L780" s="42">
        <f>SUM(BC41:BC764)</f>
        <v>0</v>
      </c>
    </row>
    <row r="781" spans="1:12" ht="14.25" x14ac:dyDescent="0.2">
      <c r="A781" s="53"/>
      <c r="B781" s="55"/>
      <c r="C781" s="73" t="s">
        <v>550</v>
      </c>
      <c r="D781" s="73"/>
      <c r="E781" s="73"/>
      <c r="F781" s="73"/>
      <c r="G781" s="73"/>
      <c r="H781" s="73"/>
      <c r="I781" s="42"/>
      <c r="J781" s="53"/>
      <c r="K781" s="40"/>
      <c r="L781" s="42">
        <f>SUM(BB41:BB764)</f>
        <v>383.40999999999997</v>
      </c>
    </row>
    <row r="782" spans="1:12" ht="14.25" x14ac:dyDescent="0.2">
      <c r="A782" s="53"/>
      <c r="B782" s="55"/>
      <c r="C782" s="73" t="s">
        <v>551</v>
      </c>
      <c r="D782" s="73"/>
      <c r="E782" s="73"/>
      <c r="F782" s="73"/>
      <c r="G782" s="73"/>
      <c r="H782" s="73"/>
      <c r="I782" s="42"/>
      <c r="J782" s="53"/>
      <c r="K782" s="40"/>
      <c r="L782" s="42">
        <f>SUM(AR41:AR764)+SUM(AT41:AT764)+SUM(AV41:AV764)</f>
        <v>71594.340000000011</v>
      </c>
    </row>
    <row r="783" spans="1:12" ht="14.25" x14ac:dyDescent="0.2">
      <c r="A783" s="53"/>
      <c r="B783" s="55"/>
      <c r="C783" s="73" t="s">
        <v>552</v>
      </c>
      <c r="D783" s="73"/>
      <c r="E783" s="73"/>
      <c r="F783" s="73"/>
      <c r="G783" s="73"/>
      <c r="H783" s="73"/>
      <c r="I783" s="42"/>
      <c r="J783" s="53"/>
      <c r="K783" s="40"/>
      <c r="L783" s="42">
        <f>SUM(AZ41:AZ764)</f>
        <v>71923.92</v>
      </c>
    </row>
    <row r="784" spans="1:12" ht="14.25" x14ac:dyDescent="0.2">
      <c r="A784" s="53"/>
      <c r="B784" s="55"/>
      <c r="C784" s="73" t="s">
        <v>553</v>
      </c>
      <c r="D784" s="73"/>
      <c r="E784" s="73"/>
      <c r="F784" s="73"/>
      <c r="G784" s="73"/>
      <c r="H784" s="73"/>
      <c r="I784" s="42"/>
      <c r="J784" s="53"/>
      <c r="K784" s="40"/>
      <c r="L784" s="42">
        <f>SUM(BA41:BA764)</f>
        <v>38499.1</v>
      </c>
    </row>
    <row r="785" spans="1:98" ht="14.25" hidden="1" x14ac:dyDescent="0.2">
      <c r="A785" s="53"/>
      <c r="B785" s="55"/>
      <c r="C785" s="73" t="s">
        <v>635</v>
      </c>
      <c r="D785" s="73"/>
      <c r="E785" s="73"/>
      <c r="F785" s="73"/>
      <c r="G785" s="73"/>
      <c r="H785" s="73"/>
      <c r="I785" s="42"/>
      <c r="J785" s="53"/>
      <c r="K785" s="40"/>
      <c r="L785" s="42">
        <f>L787+L788</f>
        <v>0</v>
      </c>
    </row>
    <row r="786" spans="1:98" ht="14.25" hidden="1" x14ac:dyDescent="0.2">
      <c r="A786" s="53"/>
      <c r="B786" s="55"/>
      <c r="C786" s="75" t="s">
        <v>541</v>
      </c>
      <c r="D786" s="73"/>
      <c r="E786" s="73"/>
      <c r="F786" s="73"/>
      <c r="G786" s="73"/>
      <c r="H786" s="73"/>
      <c r="I786" s="42"/>
      <c r="J786" s="53"/>
      <c r="K786" s="40"/>
      <c r="L786" s="42"/>
    </row>
    <row r="787" spans="1:98" ht="14.25" hidden="1" x14ac:dyDescent="0.2">
      <c r="A787" s="53"/>
      <c r="B787" s="55"/>
      <c r="C787" s="73" t="s">
        <v>555</v>
      </c>
      <c r="D787" s="73"/>
      <c r="E787" s="73"/>
      <c r="F787" s="73"/>
      <c r="G787" s="73"/>
      <c r="H787" s="73"/>
      <c r="I787" s="42"/>
      <c r="J787" s="53"/>
      <c r="K787" s="40"/>
      <c r="L787" s="42">
        <f>SUM(BK41:BK764)</f>
        <v>0</v>
      </c>
    </row>
    <row r="788" spans="1:98" ht="14.25" hidden="1" x14ac:dyDescent="0.2">
      <c r="A788" s="53"/>
      <c r="B788" s="55"/>
      <c r="C788" s="73" t="s">
        <v>556</v>
      </c>
      <c r="D788" s="73"/>
      <c r="E788" s="73"/>
      <c r="F788" s="73"/>
      <c r="G788" s="73"/>
      <c r="H788" s="73"/>
      <c r="I788" s="42"/>
      <c r="J788" s="53"/>
      <c r="K788" s="40"/>
      <c r="L788" s="42">
        <f>SUM(BD41:BD764)</f>
        <v>0</v>
      </c>
    </row>
    <row r="789" spans="1:98" ht="14.25" hidden="1" x14ac:dyDescent="0.2">
      <c r="A789" s="53"/>
      <c r="B789" s="55"/>
      <c r="C789" s="73" t="s">
        <v>636</v>
      </c>
      <c r="D789" s="73"/>
      <c r="E789" s="73"/>
      <c r="F789" s="73"/>
      <c r="G789" s="73"/>
      <c r="H789" s="73"/>
      <c r="I789" s="42"/>
      <c r="J789" s="53"/>
      <c r="K789" s="40"/>
      <c r="L789" s="42">
        <f>L742</f>
        <v>0</v>
      </c>
    </row>
    <row r="790" spans="1:98" ht="14.25" x14ac:dyDescent="0.2">
      <c r="A790" s="53"/>
      <c r="B790" s="55"/>
      <c r="C790" s="76" t="s">
        <v>560</v>
      </c>
      <c r="D790" s="73"/>
      <c r="E790" s="73"/>
      <c r="F790" s="73"/>
      <c r="G790" s="73"/>
      <c r="H790" s="73"/>
      <c r="I790" s="42"/>
      <c r="J790" s="53"/>
      <c r="K790" s="40"/>
      <c r="L790" s="42"/>
    </row>
    <row r="791" spans="1:98" ht="14.25" x14ac:dyDescent="0.2">
      <c r="A791" s="53"/>
      <c r="B791" s="55"/>
      <c r="C791" s="73" t="s">
        <v>561</v>
      </c>
      <c r="D791" s="73"/>
      <c r="E791" s="73"/>
      <c r="F791" s="73"/>
      <c r="G791" s="73"/>
      <c r="H791" s="73"/>
      <c r="I791" s="42"/>
      <c r="J791" s="53"/>
      <c r="K791" s="40"/>
      <c r="L791" s="42">
        <f>SUM(AX41:AX764)</f>
        <v>184056.38</v>
      </c>
    </row>
    <row r="792" spans="1:98" ht="14.25" hidden="1" x14ac:dyDescent="0.2">
      <c r="A792" s="53"/>
      <c r="B792" s="55"/>
      <c r="C792" s="73" t="s">
        <v>562</v>
      </c>
      <c r="D792" s="73"/>
      <c r="E792" s="73"/>
      <c r="F792" s="73"/>
      <c r="G792" s="73"/>
      <c r="H792" s="73"/>
      <c r="I792" s="42"/>
      <c r="J792" s="53"/>
      <c r="K792" s="40"/>
      <c r="L792" s="42">
        <f>SUM(AY41:AY764)</f>
        <v>0</v>
      </c>
    </row>
    <row r="793" spans="1:98" ht="14.25" x14ac:dyDescent="0.2">
      <c r="A793" s="53"/>
      <c r="B793" s="55"/>
      <c r="C793" s="73" t="s">
        <v>563</v>
      </c>
      <c r="D793" s="73"/>
      <c r="E793" s="73"/>
      <c r="F793" s="74"/>
      <c r="G793" s="43">
        <f>Source!F474</f>
        <v>125.3096836</v>
      </c>
      <c r="H793" s="53"/>
      <c r="I793" s="53"/>
      <c r="J793" s="53"/>
      <c r="K793" s="53"/>
      <c r="L793" s="53"/>
    </row>
    <row r="794" spans="1:98" ht="14.25" x14ac:dyDescent="0.2">
      <c r="A794" s="53"/>
      <c r="B794" s="55"/>
      <c r="C794" s="73" t="s">
        <v>564</v>
      </c>
      <c r="D794" s="73"/>
      <c r="E794" s="73"/>
      <c r="F794" s="74"/>
      <c r="G794" s="43">
        <f>Source!F475</f>
        <v>27.87172</v>
      </c>
      <c r="H794" s="53"/>
      <c r="I794" s="53"/>
      <c r="J794" s="53"/>
      <c r="K794" s="53"/>
      <c r="L794" s="53"/>
    </row>
    <row r="796" spans="1:98" ht="14.25" x14ac:dyDescent="0.2">
      <c r="C796" s="72" t="str">
        <f>Source!H481</f>
        <v>Стоимость материалов всего</v>
      </c>
      <c r="D796" s="72"/>
      <c r="E796" s="72"/>
      <c r="F796" s="72"/>
      <c r="G796" s="72"/>
      <c r="H796" s="72"/>
      <c r="I796" s="72"/>
      <c r="J796" s="72"/>
      <c r="K796" s="72"/>
      <c r="L796" s="51">
        <f>IF(Source!Y481=0, "", Source!Y481)</f>
        <v>335575.63</v>
      </c>
    </row>
    <row r="797" spans="1:98" ht="14.25" x14ac:dyDescent="0.2">
      <c r="C797" s="72" t="str">
        <f>Source!H482</f>
        <v>в т.ч. стоимость материалов отсутствующих в ФГИС ЦС</v>
      </c>
      <c r="D797" s="72"/>
      <c r="E797" s="72"/>
      <c r="F797" s="72"/>
      <c r="G797" s="72"/>
      <c r="H797" s="72"/>
      <c r="I797" s="72"/>
      <c r="J797" s="72"/>
      <c r="K797" s="72"/>
      <c r="L797" s="51">
        <f>IF(Source!Y482=0, "", Source!Y482)</f>
        <v>184056.38</v>
      </c>
    </row>
    <row r="798" spans="1:98" ht="14.25" x14ac:dyDescent="0.2">
      <c r="C798" s="72" t="str">
        <f>Source!H483</f>
        <v>в т.ч. стоимость материлов учтенных ФГИС ЦС</v>
      </c>
      <c r="D798" s="72"/>
      <c r="E798" s="72"/>
      <c r="F798" s="72"/>
      <c r="G798" s="72"/>
      <c r="H798" s="72"/>
      <c r="I798" s="72"/>
      <c r="J798" s="72"/>
      <c r="K798" s="72"/>
      <c r="L798" s="51">
        <f>IF(Source!Y483=0, "", Source!Y483)</f>
        <v>151519.25</v>
      </c>
    </row>
    <row r="799" spans="1:98" ht="14.25" x14ac:dyDescent="0.2">
      <c r="C799" s="72" t="str">
        <f>Source!H484</f>
        <v>Итого по статьям затрат ОЗП, ЗПМ, НР и СП с учетом  ИПЦ на 2,3,4 кв. 2024г. и ИПЦ на 2025г. - 1,0785</v>
      </c>
      <c r="D799" s="72"/>
      <c r="E799" s="72"/>
      <c r="F799" s="72"/>
      <c r="G799" s="72"/>
      <c r="H799" s="72"/>
      <c r="I799" s="72"/>
      <c r="J799" s="72"/>
      <c r="K799" s="72"/>
      <c r="L799" s="51">
        <f>IF(Source!Y484=0, "", Source!Y484)</f>
        <v>196305.72</v>
      </c>
    </row>
    <row r="800" spans="1:98" ht="14.25" x14ac:dyDescent="0.2">
      <c r="C800" s="72" t="str">
        <f>Source!H485</f>
        <v>Итого стоимость материалов, учтенных  расценками и взятых из ФГИС ЦС, ЭМиМ с учетом  ИЦП на 2,3,4 кв. 2024г.и  ИЦП на 2025г. - 1,0927</v>
      </c>
      <c r="D800" s="72"/>
      <c r="E800" s="72"/>
      <c r="F800" s="72"/>
      <c r="G800" s="72"/>
      <c r="H800" s="72"/>
      <c r="I800" s="72"/>
      <c r="J800" s="72"/>
      <c r="K800" s="72"/>
      <c r="L800" s="51">
        <f>IF(Source!Y485=0, "", Source!Y485)</f>
        <v>183019.1</v>
      </c>
      <c r="CT800" s="68" t="s">
        <v>289</v>
      </c>
    </row>
    <row r="801" spans="1:98" ht="14.25" x14ac:dyDescent="0.2">
      <c r="C801" s="72" t="str">
        <f>Source!H486</f>
        <v>Итого стоимость материалов, отсутствующих во ФГИС ЦС с учетом ИЦП на ,4 кв. 2024г. и ИЦП на 2025г. - 1,0634</v>
      </c>
      <c r="D801" s="72"/>
      <c r="E801" s="72"/>
      <c r="F801" s="72"/>
      <c r="G801" s="72"/>
      <c r="H801" s="72"/>
      <c r="I801" s="72"/>
      <c r="J801" s="72"/>
      <c r="K801" s="72"/>
      <c r="L801" s="51">
        <f>IF(Source!Y486=0, "", Source!Y486)</f>
        <v>195725.55</v>
      </c>
      <c r="CT801" s="68" t="s">
        <v>290</v>
      </c>
    </row>
    <row r="802" spans="1:98" ht="14.25" x14ac:dyDescent="0.2">
      <c r="C802" s="101" t="str">
        <f>Source!H487</f>
        <v>Итого стоимость работ и материалов по расчету с учетои ИПЦ</v>
      </c>
      <c r="D802" s="101"/>
      <c r="E802" s="101"/>
      <c r="F802" s="101"/>
      <c r="G802" s="101"/>
      <c r="H802" s="101"/>
      <c r="I802" s="101"/>
      <c r="J802" s="101"/>
      <c r="K802" s="101"/>
      <c r="L802" s="102">
        <f>IF(Source!Y487=0, "", Source!Y487)</f>
        <v>575050.37</v>
      </c>
    </row>
    <row r="805" spans="1:98" ht="14.25" customHeight="1" x14ac:dyDescent="0.2">
      <c r="A805" s="71" t="s">
        <v>637</v>
      </c>
      <c r="B805" s="71"/>
      <c r="C805" s="69" t="s">
        <v>641</v>
      </c>
      <c r="D805" s="29"/>
      <c r="E805" s="29"/>
      <c r="F805" s="29"/>
      <c r="G805" s="29" t="s">
        <v>643</v>
      </c>
      <c r="H805" s="13" t="str">
        <f>IF(Source!AB12&lt;&gt;"", Source!AB12," ")</f>
        <v xml:space="preserve"> </v>
      </c>
      <c r="I805" s="22"/>
      <c r="J805" s="22"/>
      <c r="K805" s="33"/>
      <c r="L805" s="33"/>
    </row>
    <row r="806" spans="1:98" ht="14.25" customHeight="1" x14ac:dyDescent="0.2">
      <c r="A806" s="18"/>
      <c r="B806" s="18"/>
      <c r="C806" s="70" t="s">
        <v>638</v>
      </c>
      <c r="D806" s="70"/>
      <c r="E806" s="70"/>
      <c r="F806" s="70"/>
      <c r="G806" s="70"/>
      <c r="H806" s="22"/>
      <c r="I806" s="22"/>
      <c r="J806" s="22"/>
      <c r="K806" s="33"/>
      <c r="L806" s="33"/>
    </row>
    <row r="807" spans="1:98" ht="14.25" customHeight="1" x14ac:dyDescent="0.2">
      <c r="A807" s="18"/>
      <c r="B807" s="18"/>
      <c r="C807" s="18"/>
      <c r="D807" s="18"/>
      <c r="E807" s="18"/>
      <c r="F807" s="18"/>
      <c r="G807" s="18"/>
      <c r="H807" s="22"/>
      <c r="I807" s="22"/>
      <c r="J807" s="22"/>
      <c r="K807" s="33"/>
      <c r="L807" s="33"/>
    </row>
    <row r="808" spans="1:98" ht="14.25" customHeight="1" x14ac:dyDescent="0.2">
      <c r="A808" s="71" t="s">
        <v>639</v>
      </c>
      <c r="B808" s="71"/>
      <c r="C808" s="69" t="s">
        <v>642</v>
      </c>
      <c r="D808" s="29"/>
      <c r="E808" s="29"/>
      <c r="F808" s="29"/>
      <c r="G808" s="29" t="s">
        <v>644</v>
      </c>
      <c r="H808" s="13" t="str">
        <f>IF(Source!AD12&lt;&gt;"", Source!AD12," ")</f>
        <v xml:space="preserve"> </v>
      </c>
      <c r="I808" s="22"/>
      <c r="J808" s="22"/>
      <c r="K808" s="33"/>
      <c r="L808" s="33"/>
    </row>
    <row r="809" spans="1:98" ht="14.25" customHeight="1" x14ac:dyDescent="0.2">
      <c r="A809" s="18"/>
      <c r="B809" s="18"/>
      <c r="C809" s="70" t="s">
        <v>638</v>
      </c>
      <c r="D809" s="70"/>
      <c r="E809" s="70"/>
      <c r="F809" s="70"/>
      <c r="G809" s="70"/>
      <c r="H809" s="22"/>
      <c r="I809" s="22"/>
      <c r="J809" s="22"/>
      <c r="K809" s="33"/>
      <c r="L809" s="33"/>
    </row>
  </sheetData>
  <mergeCells count="577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C60:H60"/>
    <mergeCell ref="I60:J60"/>
    <mergeCell ref="K60:L60"/>
    <mergeCell ref="C62:H62"/>
    <mergeCell ref="C63:H63"/>
    <mergeCell ref="C64:H64"/>
    <mergeCell ref="A42:L42"/>
    <mergeCell ref="C56:H56"/>
    <mergeCell ref="I56:J56"/>
    <mergeCell ref="K56:L56"/>
    <mergeCell ref="C58:H58"/>
    <mergeCell ref="I58:J58"/>
    <mergeCell ref="K58:L58"/>
    <mergeCell ref="C71:H71"/>
    <mergeCell ref="C72:H72"/>
    <mergeCell ref="C73:H73"/>
    <mergeCell ref="C74:H74"/>
    <mergeCell ref="C75:H75"/>
    <mergeCell ref="C76:H76"/>
    <mergeCell ref="C65:H65"/>
    <mergeCell ref="C66:H66"/>
    <mergeCell ref="C67:H67"/>
    <mergeCell ref="C68:H68"/>
    <mergeCell ref="C69:H69"/>
    <mergeCell ref="C70:H70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127:H127"/>
    <mergeCell ref="I127:J127"/>
    <mergeCell ref="K127:L127"/>
    <mergeCell ref="C129:H129"/>
    <mergeCell ref="C130:H130"/>
    <mergeCell ref="C131:H131"/>
    <mergeCell ref="C89:F89"/>
    <mergeCell ref="C90:F90"/>
    <mergeCell ref="A93:L93"/>
    <mergeCell ref="C110:H110"/>
    <mergeCell ref="I110:J110"/>
    <mergeCell ref="K110:L110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88:H188"/>
    <mergeCell ref="I188:J188"/>
    <mergeCell ref="K188:L188"/>
    <mergeCell ref="C190:H190"/>
    <mergeCell ref="C191:H191"/>
    <mergeCell ref="C192:H192"/>
    <mergeCell ref="C156:F156"/>
    <mergeCell ref="C157:F157"/>
    <mergeCell ref="A160:L160"/>
    <mergeCell ref="C174:H174"/>
    <mergeCell ref="I174:J174"/>
    <mergeCell ref="K174:L174"/>
    <mergeCell ref="C199:H199"/>
    <mergeCell ref="C200:H200"/>
    <mergeCell ref="C201:H201"/>
    <mergeCell ref="C202:H202"/>
    <mergeCell ref="C203:H203"/>
    <mergeCell ref="C204:H204"/>
    <mergeCell ref="C193:H193"/>
    <mergeCell ref="C194:H194"/>
    <mergeCell ref="C195:H195"/>
    <mergeCell ref="C196:H196"/>
    <mergeCell ref="C197:H197"/>
    <mergeCell ref="C198:H198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249:H249"/>
    <mergeCell ref="C250:H250"/>
    <mergeCell ref="C251:H251"/>
    <mergeCell ref="C252:H252"/>
    <mergeCell ref="C253:H253"/>
    <mergeCell ref="C254:H254"/>
    <mergeCell ref="C217:F217"/>
    <mergeCell ref="C218:F218"/>
    <mergeCell ref="A221:L221"/>
    <mergeCell ref="C247:H247"/>
    <mergeCell ref="I247:J247"/>
    <mergeCell ref="K247:L247"/>
    <mergeCell ref="C261:H261"/>
    <mergeCell ref="C262:H262"/>
    <mergeCell ref="C263:H263"/>
    <mergeCell ref="C264:H264"/>
    <mergeCell ref="C265:H265"/>
    <mergeCell ref="C266:H266"/>
    <mergeCell ref="C255:H255"/>
    <mergeCell ref="C256:H256"/>
    <mergeCell ref="C257:H257"/>
    <mergeCell ref="C258:H258"/>
    <mergeCell ref="C259:H259"/>
    <mergeCell ref="C260:H260"/>
    <mergeCell ref="C273:H273"/>
    <mergeCell ref="C274:H274"/>
    <mergeCell ref="C275:H275"/>
    <mergeCell ref="C276:F276"/>
    <mergeCell ref="C277:F277"/>
    <mergeCell ref="A280:L280"/>
    <mergeCell ref="C267:H267"/>
    <mergeCell ref="C268:H268"/>
    <mergeCell ref="C269:H269"/>
    <mergeCell ref="C270:H270"/>
    <mergeCell ref="C271:H271"/>
    <mergeCell ref="C272:H272"/>
    <mergeCell ref="C355:H355"/>
    <mergeCell ref="I355:J355"/>
    <mergeCell ref="K355:L355"/>
    <mergeCell ref="C357:H357"/>
    <mergeCell ref="C358:H358"/>
    <mergeCell ref="C359:H359"/>
    <mergeCell ref="C306:H306"/>
    <mergeCell ref="I306:J306"/>
    <mergeCell ref="K306:L306"/>
    <mergeCell ref="C331:H331"/>
    <mergeCell ref="I331:J331"/>
    <mergeCell ref="K331:L331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423:H423"/>
    <mergeCell ref="I423:J423"/>
    <mergeCell ref="K423:L423"/>
    <mergeCell ref="C425:H425"/>
    <mergeCell ref="C426:H426"/>
    <mergeCell ref="C427:H427"/>
    <mergeCell ref="C384:F384"/>
    <mergeCell ref="C385:F385"/>
    <mergeCell ref="A388:L388"/>
    <mergeCell ref="C402:H402"/>
    <mergeCell ref="I402:J402"/>
    <mergeCell ref="K402:L402"/>
    <mergeCell ref="C434:H434"/>
    <mergeCell ref="C435:H435"/>
    <mergeCell ref="C436:H436"/>
    <mergeCell ref="C437:H437"/>
    <mergeCell ref="C438:H438"/>
    <mergeCell ref="C439:H439"/>
    <mergeCell ref="C428:H428"/>
    <mergeCell ref="C429:H429"/>
    <mergeCell ref="C430:H430"/>
    <mergeCell ref="C431:H431"/>
    <mergeCell ref="C432:H432"/>
    <mergeCell ref="C433:H433"/>
    <mergeCell ref="C446:H446"/>
    <mergeCell ref="C447:H447"/>
    <mergeCell ref="C448:H448"/>
    <mergeCell ref="C449:H449"/>
    <mergeCell ref="C450:H450"/>
    <mergeCell ref="C451:H451"/>
    <mergeCell ref="C440:H440"/>
    <mergeCell ref="C441:H441"/>
    <mergeCell ref="C442:H442"/>
    <mergeCell ref="C443:H443"/>
    <mergeCell ref="C444:H444"/>
    <mergeCell ref="C445:H445"/>
    <mergeCell ref="C479:H479"/>
    <mergeCell ref="C480:H480"/>
    <mergeCell ref="C481:H481"/>
    <mergeCell ref="C482:H482"/>
    <mergeCell ref="C483:H483"/>
    <mergeCell ref="C484:H484"/>
    <mergeCell ref="C452:F452"/>
    <mergeCell ref="C453:F453"/>
    <mergeCell ref="A456:L456"/>
    <mergeCell ref="C477:H477"/>
    <mergeCell ref="I477:J477"/>
    <mergeCell ref="K477:L477"/>
    <mergeCell ref="C491:H491"/>
    <mergeCell ref="C492:H492"/>
    <mergeCell ref="C493:H493"/>
    <mergeCell ref="C494:H494"/>
    <mergeCell ref="C495:H495"/>
    <mergeCell ref="C496:H496"/>
    <mergeCell ref="C485:H485"/>
    <mergeCell ref="C486:H486"/>
    <mergeCell ref="C487:H487"/>
    <mergeCell ref="C488:H488"/>
    <mergeCell ref="C489:H489"/>
    <mergeCell ref="C490:H490"/>
    <mergeCell ref="C503:H503"/>
    <mergeCell ref="C504:H504"/>
    <mergeCell ref="C505:H505"/>
    <mergeCell ref="C506:F506"/>
    <mergeCell ref="C507:F507"/>
    <mergeCell ref="A510:L510"/>
    <mergeCell ref="C497:H497"/>
    <mergeCell ref="C498:H498"/>
    <mergeCell ref="C499:H499"/>
    <mergeCell ref="C500:H500"/>
    <mergeCell ref="C501:H501"/>
    <mergeCell ref="C502:H502"/>
    <mergeCell ref="C519:H519"/>
    <mergeCell ref="C520:H520"/>
    <mergeCell ref="C521:H521"/>
    <mergeCell ref="C522:H522"/>
    <mergeCell ref="C523:H523"/>
    <mergeCell ref="C524:H524"/>
    <mergeCell ref="C514:H514"/>
    <mergeCell ref="I514:J514"/>
    <mergeCell ref="K514:L514"/>
    <mergeCell ref="C516:H516"/>
    <mergeCell ref="C517:H517"/>
    <mergeCell ref="C518:H518"/>
    <mergeCell ref="C531:H531"/>
    <mergeCell ref="C532:H532"/>
    <mergeCell ref="C533:H533"/>
    <mergeCell ref="C534:H534"/>
    <mergeCell ref="C535:H535"/>
    <mergeCell ref="C536:H536"/>
    <mergeCell ref="C525:H525"/>
    <mergeCell ref="C526:H526"/>
    <mergeCell ref="C527:H527"/>
    <mergeCell ref="C528:H528"/>
    <mergeCell ref="C529:H529"/>
    <mergeCell ref="C530:H530"/>
    <mergeCell ref="C543:F543"/>
    <mergeCell ref="C544:F544"/>
    <mergeCell ref="A547:L547"/>
    <mergeCell ref="C549:H549"/>
    <mergeCell ref="I549:J549"/>
    <mergeCell ref="K549:L549"/>
    <mergeCell ref="C537:H537"/>
    <mergeCell ref="C538:H538"/>
    <mergeCell ref="C539:H539"/>
    <mergeCell ref="C540:H540"/>
    <mergeCell ref="C541:H541"/>
    <mergeCell ref="C542:H542"/>
    <mergeCell ref="C557:H557"/>
    <mergeCell ref="I557:J557"/>
    <mergeCell ref="K557:L557"/>
    <mergeCell ref="C559:H559"/>
    <mergeCell ref="I559:J559"/>
    <mergeCell ref="K559:L559"/>
    <mergeCell ref="C552:H552"/>
    <mergeCell ref="I552:J552"/>
    <mergeCell ref="K552:L552"/>
    <mergeCell ref="C555:H555"/>
    <mergeCell ref="I555:J555"/>
    <mergeCell ref="K555:L555"/>
    <mergeCell ref="C566:H566"/>
    <mergeCell ref="C567:H567"/>
    <mergeCell ref="C568:H568"/>
    <mergeCell ref="C569:H569"/>
    <mergeCell ref="C570:H570"/>
    <mergeCell ref="C571:H571"/>
    <mergeCell ref="C561:H561"/>
    <mergeCell ref="I561:J561"/>
    <mergeCell ref="K561:L561"/>
    <mergeCell ref="C563:H563"/>
    <mergeCell ref="C564:H564"/>
    <mergeCell ref="C565:H565"/>
    <mergeCell ref="C578:H578"/>
    <mergeCell ref="C579:H579"/>
    <mergeCell ref="C580:H580"/>
    <mergeCell ref="C581:H581"/>
    <mergeCell ref="C582:H582"/>
    <mergeCell ref="C583:H583"/>
    <mergeCell ref="C572:H572"/>
    <mergeCell ref="C573:H573"/>
    <mergeCell ref="C574:H574"/>
    <mergeCell ref="C575:H575"/>
    <mergeCell ref="C576:H576"/>
    <mergeCell ref="C577:H577"/>
    <mergeCell ref="C590:F590"/>
    <mergeCell ref="C591:F591"/>
    <mergeCell ref="A594:L594"/>
    <mergeCell ref="C596:H596"/>
    <mergeCell ref="I596:J596"/>
    <mergeCell ref="K596:L596"/>
    <mergeCell ref="C584:H584"/>
    <mergeCell ref="C585:H585"/>
    <mergeCell ref="C586:H586"/>
    <mergeCell ref="C587:H587"/>
    <mergeCell ref="C588:H588"/>
    <mergeCell ref="C589:H589"/>
    <mergeCell ref="C602:H602"/>
    <mergeCell ref="I602:J602"/>
    <mergeCell ref="K602:L602"/>
    <mergeCell ref="C604:H604"/>
    <mergeCell ref="I604:J604"/>
    <mergeCell ref="K604:L604"/>
    <mergeCell ref="C598:H598"/>
    <mergeCell ref="I598:J598"/>
    <mergeCell ref="K598:L598"/>
    <mergeCell ref="C600:H600"/>
    <mergeCell ref="I600:J600"/>
    <mergeCell ref="K600:L600"/>
    <mergeCell ref="C610:H610"/>
    <mergeCell ref="I610:J610"/>
    <mergeCell ref="K610:L610"/>
    <mergeCell ref="C612:H612"/>
    <mergeCell ref="I612:J612"/>
    <mergeCell ref="K612:L612"/>
    <mergeCell ref="C606:H606"/>
    <mergeCell ref="I606:J606"/>
    <mergeCell ref="K606:L606"/>
    <mergeCell ref="C608:H608"/>
    <mergeCell ref="I608:J608"/>
    <mergeCell ref="K608:L608"/>
    <mergeCell ref="C618:H618"/>
    <mergeCell ref="I618:J618"/>
    <mergeCell ref="K618:L618"/>
    <mergeCell ref="C620:H620"/>
    <mergeCell ref="I620:J620"/>
    <mergeCell ref="K620:L620"/>
    <mergeCell ref="C614:H614"/>
    <mergeCell ref="I614:J614"/>
    <mergeCell ref="K614:L614"/>
    <mergeCell ref="C616:H616"/>
    <mergeCell ref="I616:J616"/>
    <mergeCell ref="K616:L616"/>
    <mergeCell ref="C626:H626"/>
    <mergeCell ref="I626:J626"/>
    <mergeCell ref="K626:L626"/>
    <mergeCell ref="C628:H628"/>
    <mergeCell ref="I628:J628"/>
    <mergeCell ref="K628:L628"/>
    <mergeCell ref="C622:H622"/>
    <mergeCell ref="I622:J622"/>
    <mergeCell ref="K622:L622"/>
    <mergeCell ref="C624:H624"/>
    <mergeCell ref="I624:J624"/>
    <mergeCell ref="K624:L624"/>
    <mergeCell ref="C636:H636"/>
    <mergeCell ref="C637:H637"/>
    <mergeCell ref="C638:H638"/>
    <mergeCell ref="C639:H639"/>
    <mergeCell ref="C640:H640"/>
    <mergeCell ref="C641:H641"/>
    <mergeCell ref="C630:H630"/>
    <mergeCell ref="C631:H631"/>
    <mergeCell ref="C632:H632"/>
    <mergeCell ref="C633:H633"/>
    <mergeCell ref="C634:H634"/>
    <mergeCell ref="C635:H635"/>
    <mergeCell ref="C648:H648"/>
    <mergeCell ref="C649:H649"/>
    <mergeCell ref="C650:H650"/>
    <mergeCell ref="C651:H651"/>
    <mergeCell ref="C652:H652"/>
    <mergeCell ref="C653:H653"/>
    <mergeCell ref="C642:H642"/>
    <mergeCell ref="C643:H643"/>
    <mergeCell ref="C644:H644"/>
    <mergeCell ref="C645:H645"/>
    <mergeCell ref="C646:H646"/>
    <mergeCell ref="C647:H647"/>
    <mergeCell ref="C664:H664"/>
    <mergeCell ref="C665:H665"/>
    <mergeCell ref="C666:H666"/>
    <mergeCell ref="C667:H667"/>
    <mergeCell ref="C668:H668"/>
    <mergeCell ref="C669:H669"/>
    <mergeCell ref="C654:H654"/>
    <mergeCell ref="C655:H655"/>
    <mergeCell ref="C656:H656"/>
    <mergeCell ref="C657:F657"/>
    <mergeCell ref="C658:F658"/>
    <mergeCell ref="A661:L661"/>
    <mergeCell ref="C676:H676"/>
    <mergeCell ref="C677:H677"/>
    <mergeCell ref="C678:H678"/>
    <mergeCell ref="C679:H679"/>
    <mergeCell ref="C680:H680"/>
    <mergeCell ref="C681:H681"/>
    <mergeCell ref="C670:H670"/>
    <mergeCell ref="C671:H671"/>
    <mergeCell ref="C672:H672"/>
    <mergeCell ref="C673:H673"/>
    <mergeCell ref="C674:H674"/>
    <mergeCell ref="C675:H675"/>
    <mergeCell ref="C688:H688"/>
    <mergeCell ref="C689:H689"/>
    <mergeCell ref="C690:H690"/>
    <mergeCell ref="C691:F691"/>
    <mergeCell ref="C692:F692"/>
    <mergeCell ref="C695:H695"/>
    <mergeCell ref="C682:H682"/>
    <mergeCell ref="C683:H683"/>
    <mergeCell ref="C684:H684"/>
    <mergeCell ref="C685:H685"/>
    <mergeCell ref="C686:H686"/>
    <mergeCell ref="C687:H687"/>
    <mergeCell ref="C703:H703"/>
    <mergeCell ref="C704:H704"/>
    <mergeCell ref="C705:H705"/>
    <mergeCell ref="C706:H706"/>
    <mergeCell ref="C707:H707"/>
    <mergeCell ref="C708:H708"/>
    <mergeCell ref="C697:H697"/>
    <mergeCell ref="C698:H698"/>
    <mergeCell ref="C699:H699"/>
    <mergeCell ref="C700:H700"/>
    <mergeCell ref="C701:H701"/>
    <mergeCell ref="C702:H702"/>
    <mergeCell ref="C715:H715"/>
    <mergeCell ref="C717:H717"/>
    <mergeCell ref="C718:H718"/>
    <mergeCell ref="C719:H719"/>
    <mergeCell ref="C720:H720"/>
    <mergeCell ref="C721:H721"/>
    <mergeCell ref="C709:H709"/>
    <mergeCell ref="C710:H710"/>
    <mergeCell ref="C711:H711"/>
    <mergeCell ref="C712:H712"/>
    <mergeCell ref="C713:H713"/>
    <mergeCell ref="C714:H714"/>
    <mergeCell ref="C728:H728"/>
    <mergeCell ref="C729:H729"/>
    <mergeCell ref="C730:H730"/>
    <mergeCell ref="C731:H731"/>
    <mergeCell ref="C732:H732"/>
    <mergeCell ref="C733:H733"/>
    <mergeCell ref="C722:H722"/>
    <mergeCell ref="C723:H723"/>
    <mergeCell ref="C724:H724"/>
    <mergeCell ref="C725:H725"/>
    <mergeCell ref="C726:H726"/>
    <mergeCell ref="C727:H727"/>
    <mergeCell ref="C742:H742"/>
    <mergeCell ref="C743:H743"/>
    <mergeCell ref="C744:H744"/>
    <mergeCell ref="C745:H745"/>
    <mergeCell ref="C746:H746"/>
    <mergeCell ref="C747:H747"/>
    <mergeCell ref="C734:H734"/>
    <mergeCell ref="C735:H735"/>
    <mergeCell ref="C737:H737"/>
    <mergeCell ref="C738:H738"/>
    <mergeCell ref="C739:H739"/>
    <mergeCell ref="C740:H740"/>
    <mergeCell ref="C754:H754"/>
    <mergeCell ref="C755:H755"/>
    <mergeCell ref="C756:H756"/>
    <mergeCell ref="C757:H757"/>
    <mergeCell ref="C758:H758"/>
    <mergeCell ref="C759:H759"/>
    <mergeCell ref="C748:H748"/>
    <mergeCell ref="C749:H749"/>
    <mergeCell ref="C750:H750"/>
    <mergeCell ref="C751:H751"/>
    <mergeCell ref="C752:H752"/>
    <mergeCell ref="C753:H753"/>
    <mergeCell ref="C767:H767"/>
    <mergeCell ref="C768:H768"/>
    <mergeCell ref="C769:H769"/>
    <mergeCell ref="C770:H770"/>
    <mergeCell ref="C771:H771"/>
    <mergeCell ref="C772:H772"/>
    <mergeCell ref="C760:H760"/>
    <mergeCell ref="C761:H761"/>
    <mergeCell ref="C762:H762"/>
    <mergeCell ref="C763:H763"/>
    <mergeCell ref="C764:H764"/>
    <mergeCell ref="C766:H766"/>
    <mergeCell ref="C779:H779"/>
    <mergeCell ref="C780:H780"/>
    <mergeCell ref="C781:H781"/>
    <mergeCell ref="C782:H782"/>
    <mergeCell ref="C783:H783"/>
    <mergeCell ref="C784:H784"/>
    <mergeCell ref="C773:H773"/>
    <mergeCell ref="C774:H774"/>
    <mergeCell ref="C775:H775"/>
    <mergeCell ref="C776:H776"/>
    <mergeCell ref="C777:H777"/>
    <mergeCell ref="C778:H778"/>
    <mergeCell ref="C791:H791"/>
    <mergeCell ref="C792:H792"/>
    <mergeCell ref="C793:F793"/>
    <mergeCell ref="C794:F794"/>
    <mergeCell ref="C796:K796"/>
    <mergeCell ref="C797:K797"/>
    <mergeCell ref="C785:H785"/>
    <mergeCell ref="C786:H786"/>
    <mergeCell ref="C787:H787"/>
    <mergeCell ref="C788:H788"/>
    <mergeCell ref="C789:H789"/>
    <mergeCell ref="C790:H790"/>
    <mergeCell ref="C806:G806"/>
    <mergeCell ref="A808:B808"/>
    <mergeCell ref="C809:G809"/>
    <mergeCell ref="C798:K798"/>
    <mergeCell ref="C799:K799"/>
    <mergeCell ref="C800:K800"/>
    <mergeCell ref="C801:K801"/>
    <mergeCell ref="C802:K802"/>
    <mergeCell ref="A805:B805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565"/>
  <sheetViews>
    <sheetView workbookViewId="0">
      <selection activeCell="A561" sqref="A561:AX56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559</v>
      </c>
      <c r="C12" s="1">
        <v>0</v>
      </c>
      <c r="D12" s="1">
        <f>ROW(A489)</f>
        <v>489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496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B489</f>
        <v>559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10. ВЛ-6кВ ф.7/467 от ЛР № 12 до ЛР № 49 д.Юдино</v>
      </c>
      <c r="H18" s="2"/>
      <c r="I18" s="2"/>
      <c r="J18" s="2"/>
      <c r="K18" s="2"/>
      <c r="L18" s="2"/>
      <c r="M18" s="2"/>
      <c r="N18" s="2"/>
      <c r="O18" s="2">
        <f t="shared" ref="O18:AT18" si="1">O489</f>
        <v>423143.26</v>
      </c>
      <c r="P18" s="2">
        <f t="shared" si="1"/>
        <v>335575.63</v>
      </c>
      <c r="Q18" s="2">
        <f t="shared" si="1"/>
        <v>15973.29</v>
      </c>
      <c r="R18" s="2">
        <f t="shared" si="1"/>
        <v>13905.14</v>
      </c>
      <c r="S18" s="2">
        <f t="shared" si="1"/>
        <v>57689.2</v>
      </c>
      <c r="T18" s="2">
        <f t="shared" si="1"/>
        <v>0</v>
      </c>
      <c r="U18" s="2">
        <f t="shared" si="1"/>
        <v>125.3096836</v>
      </c>
      <c r="V18" s="2">
        <f t="shared" si="1"/>
        <v>27.871719999999996</v>
      </c>
      <c r="W18" s="2">
        <f t="shared" si="1"/>
        <v>0</v>
      </c>
      <c r="X18" s="2">
        <f t="shared" si="1"/>
        <v>71923.92</v>
      </c>
      <c r="Y18" s="2">
        <f t="shared" si="1"/>
        <v>38499.1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533949.68999999994</v>
      </c>
      <c r="AS18" s="2">
        <f t="shared" si="1"/>
        <v>342828.67</v>
      </c>
      <c r="AT18" s="2">
        <f t="shared" si="1"/>
        <v>191121.02</v>
      </c>
      <c r="AU18" s="2">
        <f t="shared" ref="AU18:BZ18" si="2">AU489</f>
        <v>0</v>
      </c>
      <c r="AV18" s="2">
        <f t="shared" si="2"/>
        <v>335575.63</v>
      </c>
      <c r="AW18" s="2">
        <f t="shared" si="2"/>
        <v>335575.63</v>
      </c>
      <c r="AX18" s="2">
        <f t="shared" si="2"/>
        <v>0</v>
      </c>
      <c r="AY18" s="2">
        <f t="shared" si="2"/>
        <v>335575.63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383.41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CA489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DG489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EM489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FS489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ROW(A452)</f>
        <v>452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B452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O452</f>
        <v>423143.26</v>
      </c>
      <c r="P22" s="2">
        <f t="shared" si="8"/>
        <v>335575.63</v>
      </c>
      <c r="Q22" s="2">
        <f t="shared" si="8"/>
        <v>15973.29</v>
      </c>
      <c r="R22" s="2">
        <f t="shared" si="8"/>
        <v>13905.14</v>
      </c>
      <c r="S22" s="2">
        <f t="shared" si="8"/>
        <v>57689.2</v>
      </c>
      <c r="T22" s="2">
        <f t="shared" si="8"/>
        <v>0</v>
      </c>
      <c r="U22" s="2">
        <f t="shared" si="8"/>
        <v>125.3096836</v>
      </c>
      <c r="V22" s="2">
        <f t="shared" si="8"/>
        <v>27.871719999999996</v>
      </c>
      <c r="W22" s="2">
        <f t="shared" si="8"/>
        <v>0</v>
      </c>
      <c r="X22" s="2">
        <f t="shared" si="8"/>
        <v>71923.92</v>
      </c>
      <c r="Y22" s="2">
        <f t="shared" si="8"/>
        <v>38499.1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533949.68999999994</v>
      </c>
      <c r="AS22" s="2">
        <f t="shared" si="8"/>
        <v>342828.67</v>
      </c>
      <c r="AT22" s="2">
        <f t="shared" si="8"/>
        <v>191121.02</v>
      </c>
      <c r="AU22" s="2">
        <f t="shared" ref="AU22:BZ22" si="9">AU452</f>
        <v>0</v>
      </c>
      <c r="AV22" s="2">
        <f t="shared" si="9"/>
        <v>335575.63</v>
      </c>
      <c r="AW22" s="2">
        <f t="shared" si="9"/>
        <v>335575.63</v>
      </c>
      <c r="AX22" s="2">
        <f t="shared" si="9"/>
        <v>0</v>
      </c>
      <c r="AY22" s="2">
        <f t="shared" si="9"/>
        <v>335575.63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383.41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CA452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DG452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EM452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FS452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 провода</v>
      </c>
      <c r="H26" s="2"/>
      <c r="I26" s="2"/>
      <c r="J26" s="2"/>
      <c r="K26" s="2"/>
      <c r="L26" s="2"/>
      <c r="M26" s="2"/>
      <c r="N26" s="2"/>
      <c r="O26" s="2">
        <f t="shared" ref="O26:AT26" si="15">O32</f>
        <v>13756.29</v>
      </c>
      <c r="P26" s="2">
        <f t="shared" si="15"/>
        <v>0</v>
      </c>
      <c r="Q26" s="2">
        <f t="shared" si="15"/>
        <v>2510.66</v>
      </c>
      <c r="R26" s="2">
        <f t="shared" si="15"/>
        <v>2628.89</v>
      </c>
      <c r="S26" s="2">
        <f t="shared" si="15"/>
        <v>8616.74</v>
      </c>
      <c r="T26" s="2">
        <f t="shared" si="15"/>
        <v>0</v>
      </c>
      <c r="U26" s="2">
        <f t="shared" si="15"/>
        <v>20.3</v>
      </c>
      <c r="V26" s="2">
        <f t="shared" si="15"/>
        <v>5.5</v>
      </c>
      <c r="W26" s="2">
        <f t="shared" si="15"/>
        <v>0</v>
      </c>
      <c r="X26" s="2">
        <f t="shared" si="15"/>
        <v>11583</v>
      </c>
      <c r="Y26" s="2">
        <f t="shared" si="15"/>
        <v>6747.38</v>
      </c>
      <c r="Z26" s="2">
        <f t="shared" si="15"/>
        <v>0</v>
      </c>
      <c r="AA26" s="2">
        <f t="shared" si="15"/>
        <v>0</v>
      </c>
      <c r="AB26" s="2">
        <f t="shared" si="15"/>
        <v>13756.29</v>
      </c>
      <c r="AC26" s="2">
        <f t="shared" si="15"/>
        <v>0</v>
      </c>
      <c r="AD26" s="2">
        <f t="shared" si="15"/>
        <v>2510.66</v>
      </c>
      <c r="AE26" s="2">
        <f t="shared" si="15"/>
        <v>2628.89</v>
      </c>
      <c r="AF26" s="2">
        <f t="shared" si="15"/>
        <v>8616.74</v>
      </c>
      <c r="AG26" s="2">
        <f t="shared" si="15"/>
        <v>0</v>
      </c>
      <c r="AH26" s="2">
        <f t="shared" si="15"/>
        <v>20.3</v>
      </c>
      <c r="AI26" s="2">
        <f t="shared" si="15"/>
        <v>5.5</v>
      </c>
      <c r="AJ26" s="2">
        <f t="shared" si="15"/>
        <v>0</v>
      </c>
      <c r="AK26" s="2">
        <f t="shared" si="15"/>
        <v>11583</v>
      </c>
      <c r="AL26" s="2">
        <f t="shared" si="15"/>
        <v>6747.38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32470.080000000002</v>
      </c>
      <c r="AS26" s="2">
        <f t="shared" si="15"/>
        <v>32470.080000000002</v>
      </c>
      <c r="AT26" s="2">
        <f t="shared" si="15"/>
        <v>0</v>
      </c>
      <c r="AU26" s="2">
        <f t="shared" ref="AU26:BZ26" si="16">AU32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383.41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32470.080000000002</v>
      </c>
      <c r="CB26" s="2">
        <f t="shared" si="17"/>
        <v>32470.080000000002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383.41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10</v>
      </c>
      <c r="J28">
        <v>0</v>
      </c>
      <c r="K28">
        <v>10</v>
      </c>
      <c r="O28">
        <f>ROUND(CP28,2)</f>
        <v>13756.29</v>
      </c>
      <c r="P28">
        <f>SUMIF(SmtRes!AQ1:'SmtRes'!AQ4,"=1",SmtRes!DF1:'SmtRes'!DF4)</f>
        <v>0</v>
      </c>
      <c r="Q28">
        <f>SUMIF(SmtRes!AQ1:'SmtRes'!AQ4,"=1",SmtRes!DG1:'SmtRes'!DG4)</f>
        <v>2510.66</v>
      </c>
      <c r="R28">
        <f>SUMIF(SmtRes!AQ1:'SmtRes'!AQ4,"=1",SmtRes!DH1:'SmtRes'!DH4)</f>
        <v>2628.89</v>
      </c>
      <c r="S28">
        <f>SUMIF(SmtRes!AQ1:'SmtRes'!AQ4,"=1",SmtRes!DI1:'SmtRes'!DI4)</f>
        <v>8616.74</v>
      </c>
      <c r="T28">
        <f>ROUND(CU28*I28,2)</f>
        <v>0</v>
      </c>
      <c r="U28">
        <f>SUMIF(SmtRes!AQ1:'SmtRes'!AQ4,"=1",SmtRes!CV1:'SmtRes'!CV4)</f>
        <v>20.3</v>
      </c>
      <c r="V28">
        <f>SUMIF(SmtRes!AQ1:'SmtRes'!AQ4,"=1",SmtRes!CW1:'SmtRes'!CW4)</f>
        <v>5.5</v>
      </c>
      <c r="W28">
        <f>ROUND(CX28*I28,2)</f>
        <v>0</v>
      </c>
      <c r="X28">
        <f>ROUND(CY28,2)</f>
        <v>11583</v>
      </c>
      <c r="Y28">
        <f>ROUND(CZ28,2)</f>
        <v>6747.38</v>
      </c>
      <c r="AA28">
        <v>312325127</v>
      </c>
      <c r="AB28">
        <f>ROUND((AC28+AD28+AF28),6)</f>
        <v>1072.1726000000001</v>
      </c>
      <c r="AC28">
        <f>ROUND((0),6)</f>
        <v>0</v>
      </c>
      <c r="AD28">
        <f>ROUND((((SUM(SmtRes!BR1:'SmtRes'!BR4))-(SUM(SmtRes!BS1:'SmtRes'!BS4)))+AE28),6)</f>
        <v>210.49850000000001</v>
      </c>
      <c r="AE28">
        <f>ROUND((SUM(SmtRes!BS1:'SmtRes'!BS4)),6)</f>
        <v>262.88900000000001</v>
      </c>
      <c r="AF28">
        <f>ROUND((SUM(SmtRes!BT1:'SmtRes'!BT4)),6)</f>
        <v>861.67409999999995</v>
      </c>
      <c r="AG28">
        <f>ROUND((AP28),6)</f>
        <v>0</v>
      </c>
      <c r="AH28">
        <f>(SUM(SmtRes!BU1:'SmtRes'!BU4))</f>
        <v>2.0299999999999998</v>
      </c>
      <c r="AI28">
        <f>(SUM(SmtRes!BV1:'SmtRes'!BV4))</f>
        <v>0.55000000000000004</v>
      </c>
      <c r="AJ28">
        <f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13756.289999999999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>AG28</f>
        <v>0</v>
      </c>
      <c r="CV28">
        <f>SUMIF(SmtRes!AQ1:'SmtRes'!AQ4,"=1",SmtRes!BU1:'SmtRes'!BU4)</f>
        <v>2.0299999999999998</v>
      </c>
      <c r="CW28">
        <f>SUMIF(SmtRes!AQ1:'SmtRes'!AQ4,"=1",SmtRes!BV1:'SmtRes'!BV4)</f>
        <v>0.55000000000000004</v>
      </c>
      <c r="CX28">
        <f>AJ28</f>
        <v>0</v>
      </c>
      <c r="CY28">
        <f>(((S28+R28)*AT28)/100)</f>
        <v>11582.998899999999</v>
      </c>
      <c r="CZ28">
        <f>(((S28+R28)*AU28)/100)</f>
        <v>6747.3779999999997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22</v>
      </c>
      <c r="EH28">
        <v>27</v>
      </c>
      <c r="EI28" t="s">
        <v>23</v>
      </c>
      <c r="EJ28">
        <v>1</v>
      </c>
      <c r="EK28">
        <v>33002</v>
      </c>
      <c r="EL28" t="s">
        <v>23</v>
      </c>
      <c r="EM28" t="s">
        <v>24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32086.67</v>
      </c>
      <c r="GN28">
        <f>IF(OR(BI28=0,BI28=1),GM28-GX28,0)</f>
        <v>32086.67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25</v>
      </c>
      <c r="HO28" t="s">
        <v>26</v>
      </c>
      <c r="HP28" t="s">
        <v>23</v>
      </c>
      <c r="HQ28" t="s">
        <v>23</v>
      </c>
      <c r="IK28">
        <v>0</v>
      </c>
    </row>
    <row r="29" spans="1:245" x14ac:dyDescent="0.2">
      <c r="A29">
        <v>17</v>
      </c>
      <c r="B29">
        <v>1</v>
      </c>
      <c r="E29" t="s">
        <v>27</v>
      </c>
      <c r="F29" t="s">
        <v>28</v>
      </c>
      <c r="G29" t="s">
        <v>29</v>
      </c>
      <c r="H29" t="s">
        <v>30</v>
      </c>
      <c r="I29">
        <v>0.374</v>
      </c>
      <c r="J29">
        <v>0</v>
      </c>
      <c r="K29">
        <v>0.374</v>
      </c>
      <c r="O29">
        <f>0</f>
        <v>0</v>
      </c>
      <c r="P29">
        <f>0</f>
        <v>0</v>
      </c>
      <c r="Q29">
        <f>0</f>
        <v>0</v>
      </c>
      <c r="R29">
        <f>0</f>
        <v>0</v>
      </c>
      <c r="S29">
        <f>0</f>
        <v>0</v>
      </c>
      <c r="T29">
        <f>0</f>
        <v>0</v>
      </c>
      <c r="U29">
        <f>0</f>
        <v>0</v>
      </c>
      <c r="V29">
        <f>0</f>
        <v>0</v>
      </c>
      <c r="W29">
        <f>0</f>
        <v>0</v>
      </c>
      <c r="X29">
        <f>0</f>
        <v>0</v>
      </c>
      <c r="Y29">
        <f>0</f>
        <v>0</v>
      </c>
      <c r="AA29">
        <v>312325127</v>
      </c>
      <c r="AB29">
        <f>ROUND((AK29),6)</f>
        <v>591.5</v>
      </c>
      <c r="AC29">
        <f>0</f>
        <v>0</v>
      </c>
      <c r="AD29">
        <f>0</f>
        <v>0</v>
      </c>
      <c r="AE29">
        <f>0</f>
        <v>0</v>
      </c>
      <c r="AF29">
        <f>0</f>
        <v>0</v>
      </c>
      <c r="AG29">
        <f>0</f>
        <v>0</v>
      </c>
      <c r="AH29">
        <f>0</f>
        <v>0</v>
      </c>
      <c r="AI29">
        <f>0</f>
        <v>0</v>
      </c>
      <c r="AJ29">
        <f>0</f>
        <v>0</v>
      </c>
      <c r="AK29">
        <v>591.5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700007</v>
      </c>
      <c r="BN29">
        <v>0</v>
      </c>
      <c r="BO29" t="s">
        <v>3</v>
      </c>
      <c r="BP29">
        <v>0</v>
      </c>
      <c r="BQ29">
        <v>19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42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AB29*AZ29</f>
        <v>591.5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293259790</v>
      </c>
      <c r="EF29">
        <v>19</v>
      </c>
      <c r="EG29" t="s">
        <v>32</v>
      </c>
      <c r="EH29">
        <v>106</v>
      </c>
      <c r="EI29" t="s">
        <v>32</v>
      </c>
      <c r="EJ29">
        <v>1</v>
      </c>
      <c r="EK29">
        <v>700007</v>
      </c>
      <c r="EL29" t="s">
        <v>32</v>
      </c>
      <c r="EM29" t="s">
        <v>33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0</v>
      </c>
      <c r="FY29">
        <v>0</v>
      </c>
      <c r="GA29" t="s">
        <v>3</v>
      </c>
      <c r="GD29">
        <v>1</v>
      </c>
      <c r="GF29">
        <v>-1816964008</v>
      </c>
      <c r="GG29">
        <v>2</v>
      </c>
      <c r="GH29">
        <v>1</v>
      </c>
      <c r="GI29">
        <v>-2</v>
      </c>
      <c r="GJ29">
        <v>2</v>
      </c>
      <c r="GK29">
        <v>0</v>
      </c>
      <c r="GL29">
        <f>ROUND(IF(AND(BH29=3,BI29=3,FS29&lt;&gt;0),P29,0),2)</f>
        <v>0</v>
      </c>
      <c r="GM29">
        <f>ROUND(CP29*I29,2)</f>
        <v>221.22</v>
      </c>
      <c r="GN29">
        <f>IF(OR(BI29=0,BI29=1),GM29-GX29,0)</f>
        <v>221.22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0</f>
        <v>0</v>
      </c>
      <c r="GW29">
        <v>1</v>
      </c>
      <c r="GX29">
        <f>0</f>
        <v>0</v>
      </c>
      <c r="HA29">
        <v>0</v>
      </c>
      <c r="HB29">
        <v>0</v>
      </c>
      <c r="HC29">
        <v>0</v>
      </c>
      <c r="HD29">
        <f>GM29</f>
        <v>221.22</v>
      </c>
      <c r="HE29" t="s">
        <v>3</v>
      </c>
      <c r="HF29" t="s">
        <v>3</v>
      </c>
      <c r="HM29" t="s">
        <v>3</v>
      </c>
      <c r="HN29" t="s">
        <v>34</v>
      </c>
      <c r="HO29" t="s">
        <v>35</v>
      </c>
      <c r="HP29" t="s">
        <v>32</v>
      </c>
      <c r="HQ29" t="s">
        <v>32</v>
      </c>
      <c r="IK29">
        <v>0</v>
      </c>
    </row>
    <row r="30" spans="1:245" x14ac:dyDescent="0.2">
      <c r="A30">
        <v>17</v>
      </c>
      <c r="B30">
        <v>1</v>
      </c>
      <c r="E30" t="s">
        <v>36</v>
      </c>
      <c r="F30" t="s">
        <v>37</v>
      </c>
      <c r="G30" t="s">
        <v>38</v>
      </c>
      <c r="H30" t="s">
        <v>30</v>
      </c>
      <c r="I30">
        <v>0.374</v>
      </c>
      <c r="J30">
        <v>0</v>
      </c>
      <c r="K30">
        <v>0.374</v>
      </c>
      <c r="O30">
        <f>0</f>
        <v>0</v>
      </c>
      <c r="P30">
        <f>0</f>
        <v>0</v>
      </c>
      <c r="Q30">
        <f>0</f>
        <v>0</v>
      </c>
      <c r="R30">
        <f>0</f>
        <v>0</v>
      </c>
      <c r="S30">
        <f>0</f>
        <v>0</v>
      </c>
      <c r="T30">
        <f>0</f>
        <v>0</v>
      </c>
      <c r="U30">
        <f>0</f>
        <v>0</v>
      </c>
      <c r="V30">
        <f>0</f>
        <v>0</v>
      </c>
      <c r="W30">
        <f>0</f>
        <v>0</v>
      </c>
      <c r="X30">
        <f>0</f>
        <v>0</v>
      </c>
      <c r="Y30">
        <f>0</f>
        <v>0</v>
      </c>
      <c r="AA30">
        <v>312325127</v>
      </c>
      <c r="AB30">
        <f>ROUND((AK30),6)</f>
        <v>433.65</v>
      </c>
      <c r="AC30">
        <f>0</f>
        <v>0</v>
      </c>
      <c r="AD30">
        <f>0</f>
        <v>0</v>
      </c>
      <c r="AE30">
        <f>0</f>
        <v>0</v>
      </c>
      <c r="AF30">
        <f>0</f>
        <v>0</v>
      </c>
      <c r="AG30">
        <f>0</f>
        <v>0</v>
      </c>
      <c r="AH30">
        <f>0</f>
        <v>0</v>
      </c>
      <c r="AI30">
        <f>0</f>
        <v>0</v>
      </c>
      <c r="AJ30">
        <f>0</f>
        <v>0</v>
      </c>
      <c r="AK30">
        <v>433.65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700007</v>
      </c>
      <c r="BN30">
        <v>0</v>
      </c>
      <c r="BO30" t="s">
        <v>3</v>
      </c>
      <c r="BP30">
        <v>0</v>
      </c>
      <c r="BQ30">
        <v>19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42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AB30*AZ30</f>
        <v>433.65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293259790</v>
      </c>
      <c r="EF30">
        <v>19</v>
      </c>
      <c r="EG30" t="s">
        <v>32</v>
      </c>
      <c r="EH30">
        <v>106</v>
      </c>
      <c r="EI30" t="s">
        <v>32</v>
      </c>
      <c r="EJ30">
        <v>1</v>
      </c>
      <c r="EK30">
        <v>700007</v>
      </c>
      <c r="EL30" t="s">
        <v>32</v>
      </c>
      <c r="EM30" t="s">
        <v>33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-689932938</v>
      </c>
      <c r="GG30">
        <v>2</v>
      </c>
      <c r="GH30">
        <v>1</v>
      </c>
      <c r="GI30">
        <v>-2</v>
      </c>
      <c r="GJ30">
        <v>2</v>
      </c>
      <c r="GK30">
        <v>0</v>
      </c>
      <c r="GL30">
        <f>ROUND(IF(AND(BH30=3,BI30=3,FS30&lt;&gt;0),P30,0),2)</f>
        <v>0</v>
      </c>
      <c r="GM30">
        <f>ROUND(CP30*I30,2)</f>
        <v>162.19</v>
      </c>
      <c r="GN30">
        <f>IF(OR(BI30=0,BI30=1),GM30-GX30,0)</f>
        <v>162.19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0</f>
        <v>0</v>
      </c>
      <c r="GW30">
        <v>1</v>
      </c>
      <c r="GX30">
        <f>0</f>
        <v>0</v>
      </c>
      <c r="HA30">
        <v>0</v>
      </c>
      <c r="HB30">
        <v>0</v>
      </c>
      <c r="HC30">
        <v>0</v>
      </c>
      <c r="HD30">
        <f>GM30</f>
        <v>162.19</v>
      </c>
      <c r="HE30" t="s">
        <v>3</v>
      </c>
      <c r="HF30" t="s">
        <v>3</v>
      </c>
      <c r="HM30" t="s">
        <v>3</v>
      </c>
      <c r="HN30" t="s">
        <v>34</v>
      </c>
      <c r="HO30" t="s">
        <v>35</v>
      </c>
      <c r="HP30" t="s">
        <v>32</v>
      </c>
      <c r="HQ30" t="s">
        <v>32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Демонтаж провода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13756.29</v>
      </c>
      <c r="P32" s="2">
        <f t="shared" si="21"/>
        <v>0</v>
      </c>
      <c r="Q32" s="2">
        <f t="shared" si="21"/>
        <v>2510.66</v>
      </c>
      <c r="R32" s="2">
        <f t="shared" si="21"/>
        <v>2628.89</v>
      </c>
      <c r="S32" s="2">
        <f t="shared" si="21"/>
        <v>8616.74</v>
      </c>
      <c r="T32" s="2">
        <f t="shared" si="21"/>
        <v>0</v>
      </c>
      <c r="U32" s="2">
        <f>AH32</f>
        <v>20.3</v>
      </c>
      <c r="V32" s="2">
        <f>AI32</f>
        <v>5.5</v>
      </c>
      <c r="W32" s="2">
        <f>ROUND(AJ32,2)</f>
        <v>0</v>
      </c>
      <c r="X32" s="2">
        <f>ROUND(AK32,2)</f>
        <v>11583</v>
      </c>
      <c r="Y32" s="2">
        <f>ROUND(AL32,2)</f>
        <v>6747.38</v>
      </c>
      <c r="Z32" s="2"/>
      <c r="AA32" s="2"/>
      <c r="AB32" s="2">
        <f>ROUND(SUMIF(AA28:AA30,"=312325127",O28:O30),2)</f>
        <v>13756.29</v>
      </c>
      <c r="AC32" s="2">
        <f>ROUND(SUMIF(AA28:AA30,"=312325127",P28:P30),2)</f>
        <v>0</v>
      </c>
      <c r="AD32" s="2">
        <f>ROUND(SUMIF(AA28:AA30,"=312325127",Q28:Q30),2)</f>
        <v>2510.66</v>
      </c>
      <c r="AE32" s="2">
        <f>ROUND(SUMIF(AA28:AA30,"=312325127",R28:R30),2)</f>
        <v>2628.89</v>
      </c>
      <c r="AF32" s="2">
        <f>ROUND(SUMIF(AA28:AA30,"=312325127",S28:S30),2)</f>
        <v>8616.74</v>
      </c>
      <c r="AG32" s="2">
        <f>ROUND(SUMIF(AA28:AA30,"=312325127",T28:T30),2)</f>
        <v>0</v>
      </c>
      <c r="AH32" s="2">
        <f>SUMIF(AA28:AA30,"=312325127",U28:U30)</f>
        <v>20.3</v>
      </c>
      <c r="AI32" s="2">
        <f>SUMIF(AA28:AA30,"=312325127",V28:V30)</f>
        <v>5.5</v>
      </c>
      <c r="AJ32" s="2">
        <f>ROUND(SUMIF(AA28:AA30,"=312325127",W28:W30),2)</f>
        <v>0</v>
      </c>
      <c r="AK32" s="2">
        <f>ROUND(SUMIF(AA28:AA30,"=312325127",X28:X30),2)</f>
        <v>11583</v>
      </c>
      <c r="AL32" s="2">
        <f>ROUND(SUMIF(AA28:AA30,"=312325127",Y28:Y30),2)</f>
        <v>6747.38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32470.080000000002</v>
      </c>
      <c r="AS32" s="2">
        <f t="shared" si="22"/>
        <v>32470.080000000002</v>
      </c>
      <c r="AT32" s="2">
        <f t="shared" si="22"/>
        <v>0</v>
      </c>
      <c r="AU32" s="2">
        <f t="shared" si="22"/>
        <v>0</v>
      </c>
      <c r="AV32" s="2">
        <f t="shared" si="22"/>
        <v>0</v>
      </c>
      <c r="AW32" s="2">
        <f t="shared" si="22"/>
        <v>0</v>
      </c>
      <c r="AX32" s="2">
        <f t="shared" si="22"/>
        <v>0</v>
      </c>
      <c r="AY32" s="2">
        <f t="shared" si="22"/>
        <v>0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383.41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ROUND(SUMIF(AA28:AA30,"=312325127",FQ28:FQ30),2)</f>
        <v>0</v>
      </c>
      <c r="BY32" s="2">
        <f>ROUND(SUMIF(AA28:AA30,"=312325127",FR28:FR30),2)</f>
        <v>0</v>
      </c>
      <c r="BZ32" s="2">
        <f>ROUND(SUMIF(AA28:AA30,"=312325127",GL28:GL30),2)</f>
        <v>0</v>
      </c>
      <c r="CA32" s="2">
        <f>ROUND(SUMIF(AA28:AA30,"=312325127",GM28:GM30),2)</f>
        <v>32470.080000000002</v>
      </c>
      <c r="CB32" s="2">
        <f>ROUND(SUMIF(AA28:AA30,"=312325127",GN28:GN30),2)</f>
        <v>32470.080000000002</v>
      </c>
      <c r="CC32" s="2">
        <f>ROUND(SUMIF(AA28:AA30,"=312325127",GO28:GO30),2)</f>
        <v>0</v>
      </c>
      <c r="CD32" s="2">
        <f>ROUND(SUMIF(AA28:AA30,"=312325127",GP28:GP30),2)</f>
        <v>0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ROUND(SUMIF(AA28:AA30,"=312325127",GX28:GX30),2)</f>
        <v>0</v>
      </c>
      <c r="CK32" s="2">
        <f>ROUND(SUMIF(AA28:AA30,"=312325127",GY28:GY30),2)</f>
        <v>0</v>
      </c>
      <c r="CL32" s="2">
        <f>ROUND(SUMIF(AA28:AA30,"=312325127",GZ28:GZ30),2)</f>
        <v>0</v>
      </c>
      <c r="CM32" s="2">
        <f>ROUND(SUMIF(AA28:AA30,"=312325127",HD28:HD30),2)</f>
        <v>383.41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13756.29</v>
      </c>
      <c r="G34" s="4" t="s">
        <v>40</v>
      </c>
      <c r="H34" s="4" t="s">
        <v>41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14139.699999999999</v>
      </c>
      <c r="X34" s="4">
        <v>1</v>
      </c>
      <c r="Y34" s="4">
        <v>14139.699999999999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42</v>
      </c>
      <c r="H35" s="4" t="s">
        <v>43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44</v>
      </c>
      <c r="H36" s="4" t="s">
        <v>45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46</v>
      </c>
      <c r="H37" s="4" t="s">
        <v>47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48</v>
      </c>
      <c r="H38" s="4" t="s">
        <v>49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50</v>
      </c>
      <c r="H39" s="4" t="s">
        <v>51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52</v>
      </c>
      <c r="H40" s="4" t="s">
        <v>53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54</v>
      </c>
      <c r="H41" s="4" t="s">
        <v>55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56</v>
      </c>
      <c r="H42" s="4" t="s">
        <v>57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58</v>
      </c>
      <c r="H43" s="4" t="s">
        <v>59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2510.66</v>
      </c>
      <c r="G44" s="4" t="s">
        <v>60</v>
      </c>
      <c r="H44" s="4" t="s">
        <v>61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2510.66</v>
      </c>
      <c r="X44" s="4">
        <v>1</v>
      </c>
      <c r="Y44" s="4">
        <v>2510.66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62</v>
      </c>
      <c r="H45" s="4" t="s">
        <v>63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2628.89</v>
      </c>
      <c r="G46" s="4" t="s">
        <v>64</v>
      </c>
      <c r="H46" s="4" t="s">
        <v>65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2628.89</v>
      </c>
      <c r="X46" s="4">
        <v>1</v>
      </c>
      <c r="Y46" s="4">
        <v>2628.89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8616.74</v>
      </c>
      <c r="G47" s="4" t="s">
        <v>66</v>
      </c>
      <c r="H47" s="4" t="s">
        <v>67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8616.74</v>
      </c>
      <c r="X47" s="4">
        <v>1</v>
      </c>
      <c r="Y47" s="4">
        <v>8616.74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68</v>
      </c>
      <c r="H48" s="4" t="s">
        <v>69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32470.080000000002</v>
      </c>
      <c r="G49" s="4" t="s">
        <v>70</v>
      </c>
      <c r="H49" s="4" t="s">
        <v>71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32470.080000000002</v>
      </c>
      <c r="X49" s="4">
        <v>1</v>
      </c>
      <c r="Y49" s="4">
        <v>32470.080000000002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72</v>
      </c>
      <c r="H50" s="4" t="s">
        <v>73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74</v>
      </c>
      <c r="H51" s="4" t="s">
        <v>75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76</v>
      </c>
      <c r="H52" s="4" t="s">
        <v>77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78</v>
      </c>
      <c r="H53" s="4" t="s">
        <v>79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ROUND(Source!U32,O54)</f>
        <v>20.3</v>
      </c>
      <c r="G54" s="4" t="s">
        <v>80</v>
      </c>
      <c r="H54" s="4" t="s">
        <v>81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7</v>
      </c>
      <c r="P54" s="4"/>
      <c r="Q54" s="4"/>
      <c r="R54" s="4"/>
      <c r="S54" s="4"/>
      <c r="T54" s="4"/>
      <c r="U54" s="4"/>
      <c r="V54" s="4"/>
      <c r="W54" s="4">
        <v>20.3</v>
      </c>
      <c r="X54" s="4">
        <v>1</v>
      </c>
      <c r="Y54" s="4">
        <v>20.3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ROUND(Source!V32,O55)</f>
        <v>5.5</v>
      </c>
      <c r="G55" s="4" t="s">
        <v>82</v>
      </c>
      <c r="H55" s="4" t="s">
        <v>83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5.5</v>
      </c>
      <c r="X55" s="4">
        <v>1</v>
      </c>
      <c r="Y55" s="4">
        <v>5.5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84</v>
      </c>
      <c r="H56" s="4" t="s">
        <v>85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383.41</v>
      </c>
      <c r="G57" s="4" t="s">
        <v>86</v>
      </c>
      <c r="H57" s="4" t="s">
        <v>87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383.41</v>
      </c>
      <c r="X57" s="4">
        <v>1</v>
      </c>
      <c r="Y57" s="4">
        <v>383.41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11583</v>
      </c>
      <c r="G58" s="4" t="s">
        <v>88</v>
      </c>
      <c r="H58" s="4" t="s">
        <v>89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11583</v>
      </c>
      <c r="X58" s="4">
        <v>1</v>
      </c>
      <c r="Y58" s="4">
        <v>11583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6747.38</v>
      </c>
      <c r="G59" s="4" t="s">
        <v>90</v>
      </c>
      <c r="H59" s="4" t="s">
        <v>91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6747.38</v>
      </c>
      <c r="X59" s="4">
        <v>1</v>
      </c>
      <c r="Y59" s="4">
        <v>6747.38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32470.080000000002</v>
      </c>
      <c r="G60" s="4" t="s">
        <v>92</v>
      </c>
      <c r="H60" s="4" t="s">
        <v>93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32470.079999999998</v>
      </c>
      <c r="X60" s="4">
        <v>1</v>
      </c>
      <c r="Y60" s="4">
        <v>32470.079999999998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ROW(A69)</f>
        <v>69</v>
      </c>
      <c r="E62" s="1"/>
      <c r="F62" s="1" t="s">
        <v>15</v>
      </c>
      <c r="G62" s="1" t="s">
        <v>94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3">B69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Замена изоляторов</v>
      </c>
      <c r="H64" s="2"/>
      <c r="I64" s="2"/>
      <c r="J64" s="2"/>
      <c r="K64" s="2"/>
      <c r="L64" s="2"/>
      <c r="M64" s="2"/>
      <c r="N64" s="2"/>
      <c r="O64" s="2">
        <f t="shared" ref="O64:AT64" si="24">O69</f>
        <v>6526.98</v>
      </c>
      <c r="P64" s="2">
        <f t="shared" si="24"/>
        <v>0</v>
      </c>
      <c r="Q64" s="2">
        <f t="shared" si="24"/>
        <v>246.88</v>
      </c>
      <c r="R64" s="2">
        <f t="shared" si="24"/>
        <v>137.1</v>
      </c>
      <c r="S64" s="2">
        <f t="shared" si="24"/>
        <v>6143</v>
      </c>
      <c r="T64" s="2">
        <f t="shared" si="24"/>
        <v>0</v>
      </c>
      <c r="U64" s="2">
        <f t="shared" si="24"/>
        <v>12.852</v>
      </c>
      <c r="V64" s="2">
        <f t="shared" si="24"/>
        <v>0.24480000000000002</v>
      </c>
      <c r="W64" s="2">
        <f t="shared" si="24"/>
        <v>0</v>
      </c>
      <c r="X64" s="2">
        <f t="shared" si="24"/>
        <v>6091.69</v>
      </c>
      <c r="Y64" s="2">
        <f t="shared" si="24"/>
        <v>3202.85</v>
      </c>
      <c r="Z64" s="2">
        <f t="shared" si="24"/>
        <v>0</v>
      </c>
      <c r="AA64" s="2">
        <f t="shared" si="24"/>
        <v>0</v>
      </c>
      <c r="AB64" s="2">
        <f t="shared" si="24"/>
        <v>6526.98</v>
      </c>
      <c r="AC64" s="2">
        <f t="shared" si="24"/>
        <v>0</v>
      </c>
      <c r="AD64" s="2">
        <f t="shared" si="24"/>
        <v>246.88</v>
      </c>
      <c r="AE64" s="2">
        <f t="shared" si="24"/>
        <v>137.1</v>
      </c>
      <c r="AF64" s="2">
        <f t="shared" si="24"/>
        <v>6143</v>
      </c>
      <c r="AG64" s="2">
        <f t="shared" si="24"/>
        <v>0</v>
      </c>
      <c r="AH64" s="2">
        <f t="shared" si="24"/>
        <v>12.852</v>
      </c>
      <c r="AI64" s="2">
        <f t="shared" si="24"/>
        <v>0.24480000000000002</v>
      </c>
      <c r="AJ64" s="2">
        <f t="shared" si="24"/>
        <v>0</v>
      </c>
      <c r="AK64" s="2">
        <f t="shared" si="24"/>
        <v>6091.69</v>
      </c>
      <c r="AL64" s="2">
        <f t="shared" si="24"/>
        <v>3202.85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15821.52</v>
      </c>
      <c r="AS64" s="2">
        <f t="shared" si="24"/>
        <v>0</v>
      </c>
      <c r="AT64" s="2">
        <f t="shared" si="24"/>
        <v>15821.52</v>
      </c>
      <c r="AU64" s="2">
        <f t="shared" ref="AU64:BZ64" si="25">AU69</f>
        <v>0</v>
      </c>
      <c r="AV64" s="2">
        <f t="shared" si="25"/>
        <v>0</v>
      </c>
      <c r="AW64" s="2">
        <f t="shared" si="25"/>
        <v>0</v>
      </c>
      <c r="AX64" s="2">
        <f t="shared" si="25"/>
        <v>0</v>
      </c>
      <c r="AY64" s="2">
        <f t="shared" si="25"/>
        <v>0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CA69</f>
        <v>15821.52</v>
      </c>
      <c r="CB64" s="2">
        <f t="shared" si="26"/>
        <v>0</v>
      </c>
      <c r="CC64" s="2">
        <f t="shared" si="26"/>
        <v>15821.52</v>
      </c>
      <c r="CD64" s="2">
        <f t="shared" si="26"/>
        <v>0</v>
      </c>
      <c r="CE64" s="2">
        <f t="shared" si="26"/>
        <v>0</v>
      </c>
      <c r="CF64" s="2">
        <f t="shared" si="26"/>
        <v>0</v>
      </c>
      <c r="CG64" s="2">
        <f t="shared" si="26"/>
        <v>0</v>
      </c>
      <c r="CH64" s="2">
        <f t="shared" si="26"/>
        <v>0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DG69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EM69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FS69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">
      <c r="A66">
        <v>17</v>
      </c>
      <c r="B66">
        <v>1</v>
      </c>
      <c r="C66">
        <f>ROW(SmtRes!A9)</f>
        <v>9</v>
      </c>
      <c r="D66">
        <f>ROW(EtalonRes!A10)</f>
        <v>10</v>
      </c>
      <c r="E66" t="s">
        <v>95</v>
      </c>
      <c r="F66" t="s">
        <v>96</v>
      </c>
      <c r="G66" t="s">
        <v>97</v>
      </c>
      <c r="H66" t="s">
        <v>20</v>
      </c>
      <c r="I66">
        <v>22</v>
      </c>
      <c r="J66">
        <v>0</v>
      </c>
      <c r="K66">
        <v>22</v>
      </c>
      <c r="O66">
        <f>ROUND(CP66,2)</f>
        <v>1407.78</v>
      </c>
      <c r="P66">
        <f>SUMIF(SmtRes!AQ5:'SmtRes'!AQ9,"=1",SmtRes!DF5:'SmtRes'!DF9)</f>
        <v>0</v>
      </c>
      <c r="Q66">
        <f>SUMIF(SmtRes!AQ5:'SmtRes'!AQ9,"=1",SmtRes!DG5:'SmtRes'!DG9)</f>
        <v>53.25</v>
      </c>
      <c r="R66">
        <f>SUMIF(SmtRes!AQ5:'SmtRes'!AQ9,"=1",SmtRes!DH5:'SmtRes'!DH9)</f>
        <v>29.57</v>
      </c>
      <c r="S66">
        <f>SUMIF(SmtRes!AQ5:'SmtRes'!AQ9,"=1",SmtRes!DI5:'SmtRes'!DI9)</f>
        <v>1324.96</v>
      </c>
      <c r="T66">
        <f>ROUND(CU66*I66,2)</f>
        <v>0</v>
      </c>
      <c r="U66">
        <f>SUMIF(SmtRes!AQ5:'SmtRes'!AQ9,"=1",SmtRes!CV5:'SmtRes'!CV9)</f>
        <v>2.7719999999999998</v>
      </c>
      <c r="V66">
        <f>SUMIF(SmtRes!AQ5:'SmtRes'!AQ9,"=1",SmtRes!CW5:'SmtRes'!CW9)</f>
        <v>5.28E-2</v>
      </c>
      <c r="W66">
        <f>ROUND(CX66*I66,2)</f>
        <v>0</v>
      </c>
      <c r="X66">
        <f>ROUND(CY66,2)</f>
        <v>1313.89</v>
      </c>
      <c r="Y66">
        <f>ROUND(CZ66,2)</f>
        <v>690.81</v>
      </c>
      <c r="AA66">
        <v>312325127</v>
      </c>
      <c r="AB66">
        <f>ROUND((AC66+AD66+AF66),6)</f>
        <v>62.645916</v>
      </c>
      <c r="AC66">
        <f>ROUND((0),6)</f>
        <v>0</v>
      </c>
      <c r="AD66">
        <f>ROUND((((SUM(SmtRes!BR5:'SmtRes'!BR9))-(SUM(SmtRes!BS5:'SmtRes'!BS9)))+AE66),6)</f>
        <v>2.420436</v>
      </c>
      <c r="AE66">
        <f>ROUND((SUM(SmtRes!BS5:'SmtRes'!BS9)),6)</f>
        <v>1.3440479999999999</v>
      </c>
      <c r="AF66">
        <f>ROUND((SUM(SmtRes!BT5:'SmtRes'!BT9)),6)</f>
        <v>60.225479999999997</v>
      </c>
      <c r="AG66">
        <f>ROUND((AP66),6)</f>
        <v>0</v>
      </c>
      <c r="AH66">
        <f>(SUM(SmtRes!BU5:'SmtRes'!BU9))</f>
        <v>0.126</v>
      </c>
      <c r="AI66">
        <f>(SUM(SmtRes!BV5:'SmtRes'!BV9))</f>
        <v>2.3999999999999998E-3</v>
      </c>
      <c r="AJ66">
        <f>(AS66)</f>
        <v>0</v>
      </c>
      <c r="AK66">
        <v>217.73468000000003</v>
      </c>
      <c r="AL66">
        <v>13.994400000000001</v>
      </c>
      <c r="AM66">
        <v>8.0681200000000004</v>
      </c>
      <c r="AN66">
        <v>4.4801599999999997</v>
      </c>
      <c r="AO66">
        <v>191.19200000000001</v>
      </c>
      <c r="AP66">
        <v>0</v>
      </c>
      <c r="AQ66">
        <v>0.4</v>
      </c>
      <c r="AR66">
        <v>8.0000000000000002E-3</v>
      </c>
      <c r="AS66">
        <v>0</v>
      </c>
      <c r="AT66">
        <v>97</v>
      </c>
      <c r="AU66">
        <v>51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98</v>
      </c>
      <c r="BM66">
        <v>108001</v>
      </c>
      <c r="BN66">
        <v>0</v>
      </c>
      <c r="BO66" t="s">
        <v>3</v>
      </c>
      <c r="BP66">
        <v>0</v>
      </c>
      <c r="BQ66">
        <v>3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97</v>
      </c>
      <c r="CA66">
        <v>51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99</v>
      </c>
      <c r="CO66">
        <v>0</v>
      </c>
      <c r="CP66">
        <f>(P66+Q66+S66+R66)</f>
        <v>1407.78</v>
      </c>
      <c r="CQ66">
        <f>SUMIF(SmtRes!AQ5:'SmtRes'!AQ9,"=1",SmtRes!AA5:'SmtRes'!AA9)</f>
        <v>195.92</v>
      </c>
      <c r="CR66">
        <f>SUMIF(SmtRes!AQ5:'SmtRes'!AQ9,"=1",SmtRes!AB5:'SmtRes'!AB9)</f>
        <v>2017.03</v>
      </c>
      <c r="CS66">
        <f>SUMIF(SmtRes!AQ5:'SmtRes'!AQ9,"=1",SmtRes!AC5:'SmtRes'!AC9)</f>
        <v>1120.04</v>
      </c>
      <c r="CT66">
        <f>SUMIF(SmtRes!AQ5:'SmtRes'!AQ9,"=1",SmtRes!AD5:'SmtRes'!AD9)</f>
        <v>477.98</v>
      </c>
      <c r="CU66">
        <f>AG66</f>
        <v>0</v>
      </c>
      <c r="CV66">
        <f>SUMIF(SmtRes!AQ5:'SmtRes'!AQ9,"=1",SmtRes!BU5:'SmtRes'!BU9)</f>
        <v>0.126</v>
      </c>
      <c r="CW66">
        <f>SUMIF(SmtRes!AQ5:'SmtRes'!AQ9,"=1",SmtRes!BV5:'SmtRes'!BV9)</f>
        <v>2.3999999999999998E-3</v>
      </c>
      <c r="CX66">
        <f>AJ66</f>
        <v>0</v>
      </c>
      <c r="CY66">
        <f>(((S66+R66)*AT66)/100)</f>
        <v>1313.8941</v>
      </c>
      <c r="CZ66">
        <f>(((S66+R66)*AU66)/100)</f>
        <v>690.81029999999998</v>
      </c>
      <c r="DC66" t="s">
        <v>3</v>
      </c>
      <c r="DD66" t="s">
        <v>100</v>
      </c>
      <c r="DE66" t="s">
        <v>101</v>
      </c>
      <c r="DF66" t="s">
        <v>101</v>
      </c>
      <c r="DG66" t="s">
        <v>102</v>
      </c>
      <c r="DH66" t="s">
        <v>3</v>
      </c>
      <c r="DI66" t="s">
        <v>102</v>
      </c>
      <c r="DJ66" t="s">
        <v>101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20</v>
      </c>
      <c r="DW66" t="s">
        <v>20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293259234</v>
      </c>
      <c r="EF66">
        <v>3</v>
      </c>
      <c r="EG66" t="s">
        <v>103</v>
      </c>
      <c r="EH66">
        <v>0</v>
      </c>
      <c r="EI66" t="s">
        <v>3</v>
      </c>
      <c r="EJ66">
        <v>2</v>
      </c>
      <c r="EK66">
        <v>108001</v>
      </c>
      <c r="EL66" t="s">
        <v>104</v>
      </c>
      <c r="EM66" t="s">
        <v>105</v>
      </c>
      <c r="EO66" t="s">
        <v>106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0.4</v>
      </c>
      <c r="EX66">
        <v>0.01</v>
      </c>
      <c r="EY66">
        <v>0</v>
      </c>
      <c r="FQ66">
        <v>0</v>
      </c>
      <c r="FR66">
        <f>ROUND(IF(BI66=3,GM66,0),2)</f>
        <v>0</v>
      </c>
      <c r="FS66">
        <v>0</v>
      </c>
      <c r="FX66">
        <v>97</v>
      </c>
      <c r="FY66">
        <v>51</v>
      </c>
      <c r="GA66" t="s">
        <v>3</v>
      </c>
      <c r="GD66">
        <v>1</v>
      </c>
      <c r="GF66">
        <v>1611899272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3412.48</v>
      </c>
      <c r="GN66">
        <f>IF(OR(BI66=0,BI66=1),GM66-GX66,0)</f>
        <v>0</v>
      </c>
      <c r="GO66">
        <f>IF(BI66=2,GM66-GX66,0)</f>
        <v>3412.48</v>
      </c>
      <c r="GP66">
        <f>IF(BI66=4,GM66-GX66,0)</f>
        <v>0</v>
      </c>
      <c r="GR66">
        <v>0</v>
      </c>
      <c r="GS66">
        <v>3</v>
      </c>
      <c r="GT66">
        <v>0</v>
      </c>
      <c r="GU66" t="s">
        <v>3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HE66" t="s">
        <v>3</v>
      </c>
      <c r="HF66" t="s">
        <v>3</v>
      </c>
      <c r="HM66" t="s">
        <v>3</v>
      </c>
      <c r="HN66" t="s">
        <v>107</v>
      </c>
      <c r="HO66" t="s">
        <v>108</v>
      </c>
      <c r="HP66" t="s">
        <v>104</v>
      </c>
      <c r="HQ66" t="s">
        <v>104</v>
      </c>
      <c r="IK66">
        <v>0</v>
      </c>
    </row>
    <row r="67" spans="1:245" x14ac:dyDescent="0.2">
      <c r="A67">
        <v>17</v>
      </c>
      <c r="B67">
        <v>1</v>
      </c>
      <c r="C67">
        <f>ROW(SmtRes!A14)</f>
        <v>14</v>
      </c>
      <c r="D67">
        <f>ROW(EtalonRes!A16)</f>
        <v>16</v>
      </c>
      <c r="E67" t="s">
        <v>109</v>
      </c>
      <c r="F67" t="s">
        <v>96</v>
      </c>
      <c r="G67" t="s">
        <v>110</v>
      </c>
      <c r="H67" t="s">
        <v>20</v>
      </c>
      <c r="I67">
        <v>24</v>
      </c>
      <c r="J67">
        <v>0</v>
      </c>
      <c r="K67">
        <v>24</v>
      </c>
      <c r="O67">
        <f>ROUND(CP67,2)</f>
        <v>5119.2</v>
      </c>
      <c r="P67">
        <f>SUMIF(SmtRes!AQ10:'SmtRes'!AQ14,"=1",SmtRes!DF10:'SmtRes'!DF14)</f>
        <v>0</v>
      </c>
      <c r="Q67">
        <f>SUMIF(SmtRes!AQ10:'SmtRes'!AQ14,"=1",SmtRes!DG10:'SmtRes'!DG14)</f>
        <v>193.63</v>
      </c>
      <c r="R67">
        <f>SUMIF(SmtRes!AQ10:'SmtRes'!AQ14,"=1",SmtRes!DH10:'SmtRes'!DH14)</f>
        <v>107.53</v>
      </c>
      <c r="S67">
        <f>SUMIF(SmtRes!AQ10:'SmtRes'!AQ14,"=1",SmtRes!DI10:'SmtRes'!DI14)</f>
        <v>4818.04</v>
      </c>
      <c r="T67">
        <f>ROUND(CU67*I67,2)</f>
        <v>0</v>
      </c>
      <c r="U67">
        <f>SUMIF(SmtRes!AQ10:'SmtRes'!AQ14,"=1",SmtRes!CV10:'SmtRes'!CV14)</f>
        <v>10.08</v>
      </c>
      <c r="V67">
        <f>SUMIF(SmtRes!AQ10:'SmtRes'!AQ14,"=1",SmtRes!CW10:'SmtRes'!CW14)</f>
        <v>0.192</v>
      </c>
      <c r="W67">
        <f>ROUND(CX67*I67,2)</f>
        <v>0</v>
      </c>
      <c r="X67">
        <f>ROUND(CY67,2)</f>
        <v>4777.8</v>
      </c>
      <c r="Y67">
        <f>ROUND(CZ67,2)</f>
        <v>2512.04</v>
      </c>
      <c r="AA67">
        <v>312325127</v>
      </c>
      <c r="AB67">
        <f>ROUND((AC67+AD67+AF67),6)</f>
        <v>208.81971999999999</v>
      </c>
      <c r="AC67">
        <f>ROUND((0),6)</f>
        <v>0</v>
      </c>
      <c r="AD67">
        <f>ROUND((((SUM(SmtRes!BR10:'SmtRes'!BR14))-(SUM(SmtRes!BS10:'SmtRes'!BS14)))+AE67),6)</f>
        <v>8.0681200000000004</v>
      </c>
      <c r="AE67">
        <f>ROUND((SUM(SmtRes!BS10:'SmtRes'!BS14)),6)</f>
        <v>4.4801599999999997</v>
      </c>
      <c r="AF67">
        <f>ROUND((SUM(SmtRes!BT10:'SmtRes'!BT14)),6)</f>
        <v>200.7516</v>
      </c>
      <c r="AG67">
        <f>ROUND((AP67),6)</f>
        <v>0</v>
      </c>
      <c r="AH67">
        <f>(SUM(SmtRes!BU10:'SmtRes'!BU14))</f>
        <v>0.42000000000000004</v>
      </c>
      <c r="AI67">
        <f>(SUM(SmtRes!BV10:'SmtRes'!BV14))</f>
        <v>8.0000000000000002E-3</v>
      </c>
      <c r="AJ67">
        <f>(AS67)</f>
        <v>0</v>
      </c>
      <c r="AK67">
        <v>217.73468000000003</v>
      </c>
      <c r="AL67">
        <v>13.994400000000001</v>
      </c>
      <c r="AM67">
        <v>8.0681200000000004</v>
      </c>
      <c r="AN67">
        <v>4.4801599999999997</v>
      </c>
      <c r="AO67">
        <v>191.19200000000001</v>
      </c>
      <c r="AP67">
        <v>0</v>
      </c>
      <c r="AQ67">
        <v>0.4</v>
      </c>
      <c r="AR67">
        <v>8.0000000000000002E-3</v>
      </c>
      <c r="AS67">
        <v>0</v>
      </c>
      <c r="AT67">
        <v>97</v>
      </c>
      <c r="AU67">
        <v>51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98</v>
      </c>
      <c r="BM67">
        <v>108001</v>
      </c>
      <c r="BN67">
        <v>0</v>
      </c>
      <c r="BO67" t="s">
        <v>3</v>
      </c>
      <c r="BP67">
        <v>0</v>
      </c>
      <c r="BQ67">
        <v>3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51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111</v>
      </c>
      <c r="CO67">
        <v>0</v>
      </c>
      <c r="CP67">
        <f>(P67+Q67+S67+R67)</f>
        <v>5119.2</v>
      </c>
      <c r="CQ67">
        <f>SUMIF(SmtRes!AQ10:'SmtRes'!AQ14,"=1",SmtRes!AA10:'SmtRes'!AA14)</f>
        <v>195.92</v>
      </c>
      <c r="CR67">
        <f>SUMIF(SmtRes!AQ10:'SmtRes'!AQ14,"=1",SmtRes!AB10:'SmtRes'!AB14)</f>
        <v>2017.03</v>
      </c>
      <c r="CS67">
        <f>SUMIF(SmtRes!AQ10:'SmtRes'!AQ14,"=1",SmtRes!AC10:'SmtRes'!AC14)</f>
        <v>1120.04</v>
      </c>
      <c r="CT67">
        <f>SUMIF(SmtRes!AQ10:'SmtRes'!AQ14,"=1",SmtRes!AD10:'SmtRes'!AD14)</f>
        <v>477.98</v>
      </c>
      <c r="CU67">
        <f>AG67</f>
        <v>0</v>
      </c>
      <c r="CV67">
        <f>SUMIF(SmtRes!AQ10:'SmtRes'!AQ14,"=1",SmtRes!BU10:'SmtRes'!BU14)</f>
        <v>0.42000000000000004</v>
      </c>
      <c r="CW67">
        <f>SUMIF(SmtRes!AQ10:'SmtRes'!AQ14,"=1",SmtRes!BV10:'SmtRes'!BV14)</f>
        <v>8.0000000000000002E-3</v>
      </c>
      <c r="CX67">
        <f>AJ67</f>
        <v>0</v>
      </c>
      <c r="CY67">
        <f>(((S67+R67)*AT67)/100)</f>
        <v>4777.8028999999997</v>
      </c>
      <c r="CZ67">
        <f>(((S67+R67)*AU67)/100)</f>
        <v>2512.0406999999996</v>
      </c>
      <c r="DC67" t="s">
        <v>3</v>
      </c>
      <c r="DD67" t="s">
        <v>100</v>
      </c>
      <c r="DE67" t="s">
        <v>3</v>
      </c>
      <c r="DF67" t="s">
        <v>3</v>
      </c>
      <c r="DG67" t="s">
        <v>112</v>
      </c>
      <c r="DH67" t="s">
        <v>3</v>
      </c>
      <c r="DI67" t="s">
        <v>112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20</v>
      </c>
      <c r="DW67" t="s">
        <v>20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293259234</v>
      </c>
      <c r="EF67">
        <v>3</v>
      </c>
      <c r="EG67" t="s">
        <v>103</v>
      </c>
      <c r="EH67">
        <v>0</v>
      </c>
      <c r="EI67" t="s">
        <v>3</v>
      </c>
      <c r="EJ67">
        <v>2</v>
      </c>
      <c r="EK67">
        <v>108001</v>
      </c>
      <c r="EL67" t="s">
        <v>104</v>
      </c>
      <c r="EM67" t="s">
        <v>105</v>
      </c>
      <c r="EO67" t="s">
        <v>113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0.4</v>
      </c>
      <c r="EX67">
        <v>0.01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51</v>
      </c>
      <c r="GA67" t="s">
        <v>3</v>
      </c>
      <c r="GD67">
        <v>1</v>
      </c>
      <c r="GF67">
        <v>-1604187375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12409.04</v>
      </c>
      <c r="GN67">
        <f>IF(OR(BI67=0,BI67=1),GM67-GX67,0)</f>
        <v>0</v>
      </c>
      <c r="GO67">
        <f>IF(BI67=2,GM67-GX67,0)</f>
        <v>12409.04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107</v>
      </c>
      <c r="HO67" t="s">
        <v>108</v>
      </c>
      <c r="HP67" t="s">
        <v>104</v>
      </c>
      <c r="HQ67" t="s">
        <v>104</v>
      </c>
      <c r="IK67">
        <v>0</v>
      </c>
    </row>
    <row r="69" spans="1:245" x14ac:dyDescent="0.2">
      <c r="A69" s="2">
        <v>51</v>
      </c>
      <c r="B69" s="2">
        <f>B62</f>
        <v>1</v>
      </c>
      <c r="C69" s="2">
        <f>A62</f>
        <v>4</v>
      </c>
      <c r="D69" s="2">
        <f>ROW(A62)</f>
        <v>62</v>
      </c>
      <c r="E69" s="2"/>
      <c r="F69" s="2" t="str">
        <f>IF(F62&lt;&gt;"",F62,"")</f>
        <v>Новый раздел</v>
      </c>
      <c r="G69" s="2" t="str">
        <f>IF(G62&lt;&gt;"",G62,"")</f>
        <v>Замена изоляторов</v>
      </c>
      <c r="H69" s="2">
        <v>0</v>
      </c>
      <c r="I69" s="2"/>
      <c r="J69" s="2"/>
      <c r="K69" s="2"/>
      <c r="L69" s="2"/>
      <c r="M69" s="2"/>
      <c r="N69" s="2"/>
      <c r="O69" s="2">
        <f t="shared" ref="O69:T69" si="30">ROUND(AB69,2)</f>
        <v>6526.98</v>
      </c>
      <c r="P69" s="2">
        <f t="shared" si="30"/>
        <v>0</v>
      </c>
      <c r="Q69" s="2">
        <f t="shared" si="30"/>
        <v>246.88</v>
      </c>
      <c r="R69" s="2">
        <f t="shared" si="30"/>
        <v>137.1</v>
      </c>
      <c r="S69" s="2">
        <f t="shared" si="30"/>
        <v>6143</v>
      </c>
      <c r="T69" s="2">
        <f t="shared" si="30"/>
        <v>0</v>
      </c>
      <c r="U69" s="2">
        <f>AH69</f>
        <v>12.852</v>
      </c>
      <c r="V69" s="2">
        <f>AI69</f>
        <v>0.24480000000000002</v>
      </c>
      <c r="W69" s="2">
        <f>ROUND(AJ69,2)</f>
        <v>0</v>
      </c>
      <c r="X69" s="2">
        <f>ROUND(AK69,2)</f>
        <v>6091.69</v>
      </c>
      <c r="Y69" s="2">
        <f>ROUND(AL69,2)</f>
        <v>3202.85</v>
      </c>
      <c r="Z69" s="2"/>
      <c r="AA69" s="2"/>
      <c r="AB69" s="2">
        <f>ROUND(SUMIF(AA66:AA67,"=312325127",O66:O67),2)</f>
        <v>6526.98</v>
      </c>
      <c r="AC69" s="2">
        <f>ROUND(SUMIF(AA66:AA67,"=312325127",P66:P67),2)</f>
        <v>0</v>
      </c>
      <c r="AD69" s="2">
        <f>ROUND(SUMIF(AA66:AA67,"=312325127",Q66:Q67),2)</f>
        <v>246.88</v>
      </c>
      <c r="AE69" s="2">
        <f>ROUND(SUMIF(AA66:AA67,"=312325127",R66:R67),2)</f>
        <v>137.1</v>
      </c>
      <c r="AF69" s="2">
        <f>ROUND(SUMIF(AA66:AA67,"=312325127",S66:S67),2)</f>
        <v>6143</v>
      </c>
      <c r="AG69" s="2">
        <f>ROUND(SUMIF(AA66:AA67,"=312325127",T66:T67),2)</f>
        <v>0</v>
      </c>
      <c r="AH69" s="2">
        <f>SUMIF(AA66:AA67,"=312325127",U66:U67)</f>
        <v>12.852</v>
      </c>
      <c r="AI69" s="2">
        <f>SUMIF(AA66:AA67,"=312325127",V66:V67)</f>
        <v>0.24480000000000002</v>
      </c>
      <c r="AJ69" s="2">
        <f>ROUND(SUMIF(AA66:AA67,"=312325127",W66:W67),2)</f>
        <v>0</v>
      </c>
      <c r="AK69" s="2">
        <f>ROUND(SUMIF(AA66:AA67,"=312325127",X66:X67),2)</f>
        <v>6091.69</v>
      </c>
      <c r="AL69" s="2">
        <f>ROUND(SUMIF(AA66:AA67,"=312325127",Y66:Y67),2)</f>
        <v>3202.85</v>
      </c>
      <c r="AM69" s="2"/>
      <c r="AN69" s="2"/>
      <c r="AO69" s="2">
        <f t="shared" ref="AO69:BD69" si="31">ROUND(BX69,2)</f>
        <v>0</v>
      </c>
      <c r="AP69" s="2">
        <f t="shared" si="31"/>
        <v>0</v>
      </c>
      <c r="AQ69" s="2">
        <f t="shared" si="31"/>
        <v>0</v>
      </c>
      <c r="AR69" s="2">
        <f t="shared" si="31"/>
        <v>15821.52</v>
      </c>
      <c r="AS69" s="2">
        <f t="shared" si="31"/>
        <v>0</v>
      </c>
      <c r="AT69" s="2">
        <f t="shared" si="31"/>
        <v>15821.52</v>
      </c>
      <c r="AU69" s="2">
        <f t="shared" si="31"/>
        <v>0</v>
      </c>
      <c r="AV69" s="2">
        <f t="shared" si="31"/>
        <v>0</v>
      </c>
      <c r="AW69" s="2">
        <f t="shared" si="31"/>
        <v>0</v>
      </c>
      <c r="AX69" s="2">
        <f t="shared" si="31"/>
        <v>0</v>
      </c>
      <c r="AY69" s="2">
        <f t="shared" si="31"/>
        <v>0</v>
      </c>
      <c r="AZ69" s="2">
        <f t="shared" si="31"/>
        <v>0</v>
      </c>
      <c r="BA69" s="2">
        <f t="shared" si="31"/>
        <v>0</v>
      </c>
      <c r="BB69" s="2">
        <f t="shared" si="31"/>
        <v>0</v>
      </c>
      <c r="BC69" s="2">
        <f t="shared" si="31"/>
        <v>0</v>
      </c>
      <c r="BD69" s="2">
        <f t="shared" si="31"/>
        <v>0</v>
      </c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>
        <f>ROUND(SUMIF(AA66:AA67,"=312325127",FQ66:FQ67),2)</f>
        <v>0</v>
      </c>
      <c r="BY69" s="2">
        <f>ROUND(SUMIF(AA66:AA67,"=312325127",FR66:FR67),2)</f>
        <v>0</v>
      </c>
      <c r="BZ69" s="2">
        <f>ROUND(SUMIF(AA66:AA67,"=312325127",GL66:GL67),2)</f>
        <v>0</v>
      </c>
      <c r="CA69" s="2">
        <f>ROUND(SUMIF(AA66:AA67,"=312325127",GM66:GM67),2)</f>
        <v>15821.52</v>
      </c>
      <c r="CB69" s="2">
        <f>ROUND(SUMIF(AA66:AA67,"=312325127",GN66:GN67),2)</f>
        <v>0</v>
      </c>
      <c r="CC69" s="2">
        <f>ROUND(SUMIF(AA66:AA67,"=312325127",GO66:GO67),2)</f>
        <v>15821.52</v>
      </c>
      <c r="CD69" s="2">
        <f>ROUND(SUMIF(AA66:AA67,"=312325127",GP66:GP67),2)</f>
        <v>0</v>
      </c>
      <c r="CE69" s="2">
        <f>AC69-BX69</f>
        <v>0</v>
      </c>
      <c r="CF69" s="2">
        <f>AC69-BY69</f>
        <v>0</v>
      </c>
      <c r="CG69" s="2">
        <f>BX69-BZ69</f>
        <v>0</v>
      </c>
      <c r="CH69" s="2">
        <f>AC69-BX69-BY69+BZ69</f>
        <v>0</v>
      </c>
      <c r="CI69" s="2">
        <f>BY69-BZ69</f>
        <v>0</v>
      </c>
      <c r="CJ69" s="2">
        <f>ROUND(SUMIF(AA66:AA67,"=312325127",GX66:GX67),2)</f>
        <v>0</v>
      </c>
      <c r="CK69" s="2">
        <f>ROUND(SUMIF(AA66:AA67,"=312325127",GY66:GY67),2)</f>
        <v>0</v>
      </c>
      <c r="CL69" s="2">
        <f>ROUND(SUMIF(AA66:AA67,"=312325127",GZ66:GZ67),2)</f>
        <v>0</v>
      </c>
      <c r="CM69" s="2">
        <f>ROUND(SUMIF(AA66:AA67,"=312325127",HD66:HD67),2)</f>
        <v>0</v>
      </c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>
        <v>0</v>
      </c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201</v>
      </c>
      <c r="F71" s="4">
        <f>ROUND(Source!O69,O71)</f>
        <v>6526.98</v>
      </c>
      <c r="G71" s="4" t="s">
        <v>40</v>
      </c>
      <c r="H71" s="4" t="s">
        <v>41</v>
      </c>
      <c r="I71" s="4"/>
      <c r="J71" s="4"/>
      <c r="K71" s="4">
        <v>201</v>
      </c>
      <c r="L71" s="4">
        <v>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6526.9800000000005</v>
      </c>
      <c r="X71" s="4">
        <v>1</v>
      </c>
      <c r="Y71" s="4">
        <v>6526.9800000000005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202</v>
      </c>
      <c r="F72" s="4">
        <f>ROUND(Source!P69,O72)</f>
        <v>0</v>
      </c>
      <c r="G72" s="4" t="s">
        <v>42</v>
      </c>
      <c r="H72" s="4" t="s">
        <v>43</v>
      </c>
      <c r="I72" s="4"/>
      <c r="J72" s="4"/>
      <c r="K72" s="4">
        <v>202</v>
      </c>
      <c r="L72" s="4">
        <v>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222</v>
      </c>
      <c r="F73" s="4">
        <f>ROUND(Source!AO69,O73)</f>
        <v>0</v>
      </c>
      <c r="G73" s="4" t="s">
        <v>44</v>
      </c>
      <c r="H73" s="4" t="s">
        <v>45</v>
      </c>
      <c r="I73" s="4"/>
      <c r="J73" s="4"/>
      <c r="K73" s="4">
        <v>222</v>
      </c>
      <c r="L73" s="4">
        <v>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225</v>
      </c>
      <c r="F74" s="4">
        <f>ROUND(Source!AV69,O74)</f>
        <v>0</v>
      </c>
      <c r="G74" s="4" t="s">
        <v>46</v>
      </c>
      <c r="H74" s="4" t="s">
        <v>47</v>
      </c>
      <c r="I74" s="4"/>
      <c r="J74" s="4"/>
      <c r="K74" s="4">
        <v>225</v>
      </c>
      <c r="L74" s="4">
        <v>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226</v>
      </c>
      <c r="F75" s="4">
        <f>ROUND(Source!AW69,O75)</f>
        <v>0</v>
      </c>
      <c r="G75" s="4" t="s">
        <v>48</v>
      </c>
      <c r="H75" s="4" t="s">
        <v>49</v>
      </c>
      <c r="I75" s="4"/>
      <c r="J75" s="4"/>
      <c r="K75" s="4">
        <v>226</v>
      </c>
      <c r="L75" s="4">
        <v>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227</v>
      </c>
      <c r="F76" s="4">
        <f>ROUND(Source!AX69,O76)</f>
        <v>0</v>
      </c>
      <c r="G76" s="4" t="s">
        <v>50</v>
      </c>
      <c r="H76" s="4" t="s">
        <v>51</v>
      </c>
      <c r="I76" s="4"/>
      <c r="J76" s="4"/>
      <c r="K76" s="4">
        <v>227</v>
      </c>
      <c r="L76" s="4">
        <v>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228</v>
      </c>
      <c r="F77" s="4">
        <f>ROUND(Source!AY69,O77)</f>
        <v>0</v>
      </c>
      <c r="G77" s="4" t="s">
        <v>52</v>
      </c>
      <c r="H77" s="4" t="s">
        <v>53</v>
      </c>
      <c r="I77" s="4"/>
      <c r="J77" s="4"/>
      <c r="K77" s="4">
        <v>228</v>
      </c>
      <c r="L77" s="4">
        <v>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216</v>
      </c>
      <c r="F78" s="4">
        <f>ROUND(Source!AP69,O78)</f>
        <v>0</v>
      </c>
      <c r="G78" s="4" t="s">
        <v>54</v>
      </c>
      <c r="H78" s="4" t="s">
        <v>55</v>
      </c>
      <c r="I78" s="4"/>
      <c r="J78" s="4"/>
      <c r="K78" s="4">
        <v>216</v>
      </c>
      <c r="L78" s="4">
        <v>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223</v>
      </c>
      <c r="F79" s="4">
        <f>ROUND(Source!AQ69,O79)</f>
        <v>0</v>
      </c>
      <c r="G79" s="4" t="s">
        <v>56</v>
      </c>
      <c r="H79" s="4" t="s">
        <v>57</v>
      </c>
      <c r="I79" s="4"/>
      <c r="J79" s="4"/>
      <c r="K79" s="4">
        <v>223</v>
      </c>
      <c r="L79" s="4">
        <v>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229</v>
      </c>
      <c r="F80" s="4">
        <f>ROUND(Source!AZ69,O80)</f>
        <v>0</v>
      </c>
      <c r="G80" s="4" t="s">
        <v>58</v>
      </c>
      <c r="H80" s="4" t="s">
        <v>59</v>
      </c>
      <c r="I80" s="4"/>
      <c r="J80" s="4"/>
      <c r="K80" s="4">
        <v>229</v>
      </c>
      <c r="L80" s="4">
        <v>10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203</v>
      </c>
      <c r="F81" s="4">
        <f>ROUND(Source!Q69,O81)</f>
        <v>246.88</v>
      </c>
      <c r="G81" s="4" t="s">
        <v>60</v>
      </c>
      <c r="H81" s="4" t="s">
        <v>61</v>
      </c>
      <c r="I81" s="4"/>
      <c r="J81" s="4"/>
      <c r="K81" s="4">
        <v>203</v>
      </c>
      <c r="L81" s="4">
        <v>11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246.88</v>
      </c>
      <c r="X81" s="4">
        <v>1</v>
      </c>
      <c r="Y81" s="4">
        <v>246.88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231</v>
      </c>
      <c r="F82" s="4">
        <f>ROUND(Source!BB69,O82)</f>
        <v>0</v>
      </c>
      <c r="G82" s="4" t="s">
        <v>62</v>
      </c>
      <c r="H82" s="4" t="s">
        <v>63</v>
      </c>
      <c r="I82" s="4"/>
      <c r="J82" s="4"/>
      <c r="K82" s="4">
        <v>231</v>
      </c>
      <c r="L82" s="4">
        <v>12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204</v>
      </c>
      <c r="F83" s="4">
        <f>ROUND(Source!R69,O83)</f>
        <v>137.1</v>
      </c>
      <c r="G83" s="4" t="s">
        <v>64</v>
      </c>
      <c r="H83" s="4" t="s">
        <v>65</v>
      </c>
      <c r="I83" s="4"/>
      <c r="J83" s="4"/>
      <c r="K83" s="4">
        <v>204</v>
      </c>
      <c r="L83" s="4">
        <v>13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137.1</v>
      </c>
      <c r="X83" s="4">
        <v>1</v>
      </c>
      <c r="Y83" s="4">
        <v>137.1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205</v>
      </c>
      <c r="F84" s="4">
        <f>ROUND(Source!S69,O84)</f>
        <v>6143</v>
      </c>
      <c r="G84" s="4" t="s">
        <v>66</v>
      </c>
      <c r="H84" s="4" t="s">
        <v>67</v>
      </c>
      <c r="I84" s="4"/>
      <c r="J84" s="4"/>
      <c r="K84" s="4">
        <v>205</v>
      </c>
      <c r="L84" s="4">
        <v>14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6143</v>
      </c>
      <c r="X84" s="4">
        <v>1</v>
      </c>
      <c r="Y84" s="4">
        <v>6143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232</v>
      </c>
      <c r="F85" s="4">
        <f>ROUND(Source!BC69,O85)</f>
        <v>0</v>
      </c>
      <c r="G85" s="4" t="s">
        <v>68</v>
      </c>
      <c r="H85" s="4" t="s">
        <v>69</v>
      </c>
      <c r="I85" s="4"/>
      <c r="J85" s="4"/>
      <c r="K85" s="4">
        <v>232</v>
      </c>
      <c r="L85" s="4">
        <v>15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214</v>
      </c>
      <c r="F86" s="4">
        <f>ROUND(Source!AS69,O86)</f>
        <v>0</v>
      </c>
      <c r="G86" s="4" t="s">
        <v>70</v>
      </c>
      <c r="H86" s="4" t="s">
        <v>71</v>
      </c>
      <c r="I86" s="4"/>
      <c r="J86" s="4"/>
      <c r="K86" s="4">
        <v>214</v>
      </c>
      <c r="L86" s="4">
        <v>16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215</v>
      </c>
      <c r="F87" s="4">
        <f>ROUND(Source!AT69,O87)</f>
        <v>15821.52</v>
      </c>
      <c r="G87" s="4" t="s">
        <v>72</v>
      </c>
      <c r="H87" s="4" t="s">
        <v>73</v>
      </c>
      <c r="I87" s="4"/>
      <c r="J87" s="4"/>
      <c r="K87" s="4">
        <v>215</v>
      </c>
      <c r="L87" s="4">
        <v>17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15821.52</v>
      </c>
      <c r="X87" s="4">
        <v>1</v>
      </c>
      <c r="Y87" s="4">
        <v>15821.52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217</v>
      </c>
      <c r="F88" s="4">
        <f>ROUND(Source!AU69,O88)</f>
        <v>0</v>
      </c>
      <c r="G88" s="4" t="s">
        <v>74</v>
      </c>
      <c r="H88" s="4" t="s">
        <v>75</v>
      </c>
      <c r="I88" s="4"/>
      <c r="J88" s="4"/>
      <c r="K88" s="4">
        <v>217</v>
      </c>
      <c r="L88" s="4">
        <v>18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230</v>
      </c>
      <c r="F89" s="4">
        <f>ROUND(Source!BA69,O89)</f>
        <v>0</v>
      </c>
      <c r="G89" s="4" t="s">
        <v>76</v>
      </c>
      <c r="H89" s="4" t="s">
        <v>77</v>
      </c>
      <c r="I89" s="4"/>
      <c r="J89" s="4"/>
      <c r="K89" s="4">
        <v>230</v>
      </c>
      <c r="L89" s="4">
        <v>19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206</v>
      </c>
      <c r="F90" s="4">
        <f>ROUND(Source!T69,O90)</f>
        <v>0</v>
      </c>
      <c r="G90" s="4" t="s">
        <v>78</v>
      </c>
      <c r="H90" s="4" t="s">
        <v>79</v>
      </c>
      <c r="I90" s="4"/>
      <c r="J90" s="4"/>
      <c r="K90" s="4">
        <v>206</v>
      </c>
      <c r="L90" s="4">
        <v>20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207</v>
      </c>
      <c r="F91" s="4">
        <f>ROUND(Source!U69,O91)</f>
        <v>12.852</v>
      </c>
      <c r="G91" s="4" t="s">
        <v>80</v>
      </c>
      <c r="H91" s="4" t="s">
        <v>81</v>
      </c>
      <c r="I91" s="4"/>
      <c r="J91" s="4"/>
      <c r="K91" s="4">
        <v>207</v>
      </c>
      <c r="L91" s="4">
        <v>21</v>
      </c>
      <c r="M91" s="4">
        <v>3</v>
      </c>
      <c r="N91" s="4" t="s">
        <v>3</v>
      </c>
      <c r="O91" s="4">
        <v>7</v>
      </c>
      <c r="P91" s="4"/>
      <c r="Q91" s="4"/>
      <c r="R91" s="4"/>
      <c r="S91" s="4"/>
      <c r="T91" s="4"/>
      <c r="U91" s="4"/>
      <c r="V91" s="4"/>
      <c r="W91" s="4">
        <v>12.852</v>
      </c>
      <c r="X91" s="4">
        <v>1</v>
      </c>
      <c r="Y91" s="4">
        <v>12.852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208</v>
      </c>
      <c r="F92" s="4">
        <f>ROUND(Source!V69,O92)</f>
        <v>0.24479999999999999</v>
      </c>
      <c r="G92" s="4" t="s">
        <v>82</v>
      </c>
      <c r="H92" s="4" t="s">
        <v>83</v>
      </c>
      <c r="I92" s="4"/>
      <c r="J92" s="4"/>
      <c r="K92" s="4">
        <v>208</v>
      </c>
      <c r="L92" s="4">
        <v>22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0.24479999999999999</v>
      </c>
      <c r="X92" s="4">
        <v>1</v>
      </c>
      <c r="Y92" s="4">
        <v>0.24479999999999999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209</v>
      </c>
      <c r="F93" s="4">
        <f>ROUND(Source!W69,O93)</f>
        <v>0</v>
      </c>
      <c r="G93" s="4" t="s">
        <v>84</v>
      </c>
      <c r="H93" s="4" t="s">
        <v>85</v>
      </c>
      <c r="I93" s="4"/>
      <c r="J93" s="4"/>
      <c r="K93" s="4">
        <v>209</v>
      </c>
      <c r="L93" s="4">
        <v>23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233</v>
      </c>
      <c r="F94" s="4">
        <f>ROUND(Source!BD69,O94)</f>
        <v>0</v>
      </c>
      <c r="G94" s="4" t="s">
        <v>86</v>
      </c>
      <c r="H94" s="4" t="s">
        <v>87</v>
      </c>
      <c r="I94" s="4"/>
      <c r="J94" s="4"/>
      <c r="K94" s="4">
        <v>233</v>
      </c>
      <c r="L94" s="4">
        <v>24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210</v>
      </c>
      <c r="F95" s="4">
        <f>ROUND(Source!X69,O95)</f>
        <v>6091.69</v>
      </c>
      <c r="G95" s="4" t="s">
        <v>88</v>
      </c>
      <c r="H95" s="4" t="s">
        <v>89</v>
      </c>
      <c r="I95" s="4"/>
      <c r="J95" s="4"/>
      <c r="K95" s="4">
        <v>210</v>
      </c>
      <c r="L95" s="4">
        <v>25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6091.69</v>
      </c>
      <c r="X95" s="4">
        <v>1</v>
      </c>
      <c r="Y95" s="4">
        <v>6091.69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211</v>
      </c>
      <c r="F96" s="4">
        <f>ROUND(Source!Y69,O96)</f>
        <v>3202.85</v>
      </c>
      <c r="G96" s="4" t="s">
        <v>90</v>
      </c>
      <c r="H96" s="4" t="s">
        <v>91</v>
      </c>
      <c r="I96" s="4"/>
      <c r="J96" s="4"/>
      <c r="K96" s="4">
        <v>211</v>
      </c>
      <c r="L96" s="4">
        <v>26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3202.85</v>
      </c>
      <c r="X96" s="4">
        <v>1</v>
      </c>
      <c r="Y96" s="4">
        <v>3202.85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224</v>
      </c>
      <c r="F97" s="4">
        <f>ROUND(Source!AR69,O97)</f>
        <v>15821.52</v>
      </c>
      <c r="G97" s="4" t="s">
        <v>92</v>
      </c>
      <c r="H97" s="4" t="s">
        <v>93</v>
      </c>
      <c r="I97" s="4"/>
      <c r="J97" s="4"/>
      <c r="K97" s="4">
        <v>224</v>
      </c>
      <c r="L97" s="4">
        <v>27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15821.52</v>
      </c>
      <c r="X97" s="4">
        <v>1</v>
      </c>
      <c r="Y97" s="4">
        <v>15821.52</v>
      </c>
      <c r="Z97" s="4"/>
      <c r="AA97" s="4"/>
      <c r="AB97" s="4"/>
    </row>
    <row r="99" spans="1:245" x14ac:dyDescent="0.2">
      <c r="A99" s="1">
        <v>4</v>
      </c>
      <c r="B99" s="1">
        <v>1</v>
      </c>
      <c r="C99" s="1"/>
      <c r="D99" s="1">
        <f>ROW(A106)</f>
        <v>106</v>
      </c>
      <c r="E99" s="1"/>
      <c r="F99" s="1" t="s">
        <v>15</v>
      </c>
      <c r="G99" s="1" t="s">
        <v>114</v>
      </c>
      <c r="H99" s="1" t="s">
        <v>3</v>
      </c>
      <c r="I99" s="1">
        <v>0</v>
      </c>
      <c r="J99" s="1"/>
      <c r="K99" s="1">
        <v>0</v>
      </c>
      <c r="L99" s="1"/>
      <c r="M99" s="1" t="s">
        <v>3</v>
      </c>
      <c r="N99" s="1"/>
      <c r="O99" s="1"/>
      <c r="P99" s="1"/>
      <c r="Q99" s="1"/>
      <c r="R99" s="1"/>
      <c r="S99" s="1">
        <v>0</v>
      </c>
      <c r="T99" s="1"/>
      <c r="U99" s="1" t="s">
        <v>3</v>
      </c>
      <c r="V99" s="1">
        <v>0</v>
      </c>
      <c r="W99" s="1"/>
      <c r="X99" s="1"/>
      <c r="Y99" s="1"/>
      <c r="Z99" s="1"/>
      <c r="AA99" s="1"/>
      <c r="AB99" s="1" t="s">
        <v>3</v>
      </c>
      <c r="AC99" s="1" t="s">
        <v>3</v>
      </c>
      <c r="AD99" s="1" t="s">
        <v>3</v>
      </c>
      <c r="AE99" s="1" t="s">
        <v>3</v>
      </c>
      <c r="AF99" s="1" t="s">
        <v>3</v>
      </c>
      <c r="AG99" s="1" t="s">
        <v>3</v>
      </c>
      <c r="AH99" s="1"/>
      <c r="AI99" s="1"/>
      <c r="AJ99" s="1"/>
      <c r="AK99" s="1"/>
      <c r="AL99" s="1"/>
      <c r="AM99" s="1"/>
      <c r="AN99" s="1"/>
      <c r="AO99" s="1"/>
      <c r="AP99" s="1" t="s">
        <v>3</v>
      </c>
      <c r="AQ99" s="1" t="s">
        <v>3</v>
      </c>
      <c r="AR99" s="1" t="s">
        <v>3</v>
      </c>
      <c r="AS99" s="1"/>
      <c r="AT99" s="1"/>
      <c r="AU99" s="1"/>
      <c r="AV99" s="1"/>
      <c r="AW99" s="1"/>
      <c r="AX99" s="1"/>
      <c r="AY99" s="1"/>
      <c r="AZ99" s="1" t="s">
        <v>3</v>
      </c>
      <c r="BA99" s="1"/>
      <c r="BB99" s="1" t="s">
        <v>3</v>
      </c>
      <c r="BC99" s="1" t="s">
        <v>3</v>
      </c>
      <c r="BD99" s="1" t="s">
        <v>3</v>
      </c>
      <c r="BE99" s="1" t="s">
        <v>3</v>
      </c>
      <c r="BF99" s="1" t="s">
        <v>3</v>
      </c>
      <c r="BG99" s="1" t="s">
        <v>3</v>
      </c>
      <c r="BH99" s="1" t="s">
        <v>3</v>
      </c>
      <c r="BI99" s="1" t="s">
        <v>3</v>
      </c>
      <c r="BJ99" s="1" t="s">
        <v>3</v>
      </c>
      <c r="BK99" s="1" t="s">
        <v>3</v>
      </c>
      <c r="BL99" s="1" t="s">
        <v>3</v>
      </c>
      <c r="BM99" s="1" t="s">
        <v>3</v>
      </c>
      <c r="BN99" s="1" t="s">
        <v>3</v>
      </c>
      <c r="BO99" s="1" t="s">
        <v>3</v>
      </c>
      <c r="BP99" s="1" t="s">
        <v>3</v>
      </c>
      <c r="BQ99" s="1"/>
      <c r="BR99" s="1"/>
      <c r="BS99" s="1"/>
      <c r="BT99" s="1"/>
      <c r="BU99" s="1"/>
      <c r="BV99" s="1"/>
      <c r="BW99" s="1"/>
      <c r="BX99" s="1">
        <v>0</v>
      </c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>
        <v>0</v>
      </c>
    </row>
    <row r="101" spans="1:245" x14ac:dyDescent="0.2">
      <c r="A101" s="2">
        <v>52</v>
      </c>
      <c r="B101" s="2">
        <f t="shared" ref="B101:G101" si="32">B106</f>
        <v>1</v>
      </c>
      <c r="C101" s="2">
        <f t="shared" si="32"/>
        <v>4</v>
      </c>
      <c r="D101" s="2">
        <f t="shared" si="32"/>
        <v>99</v>
      </c>
      <c r="E101" s="2">
        <f t="shared" si="32"/>
        <v>0</v>
      </c>
      <c r="F101" s="2" t="str">
        <f t="shared" si="32"/>
        <v>Новый раздел</v>
      </c>
      <c r="G101" s="2" t="str">
        <f t="shared" si="32"/>
        <v>Замена траверс</v>
      </c>
      <c r="H101" s="2"/>
      <c r="I101" s="2"/>
      <c r="J101" s="2"/>
      <c r="K101" s="2"/>
      <c r="L101" s="2"/>
      <c r="M101" s="2"/>
      <c r="N101" s="2"/>
      <c r="O101" s="2">
        <f t="shared" ref="O101:AT101" si="33">O106</f>
        <v>6013.4</v>
      </c>
      <c r="P101" s="2">
        <f t="shared" si="33"/>
        <v>0</v>
      </c>
      <c r="Q101" s="2">
        <f t="shared" si="33"/>
        <v>2738.54</v>
      </c>
      <c r="R101" s="2">
        <f t="shared" si="33"/>
        <v>1194.23</v>
      </c>
      <c r="S101" s="2">
        <f t="shared" si="33"/>
        <v>2080.63</v>
      </c>
      <c r="T101" s="2">
        <f t="shared" si="33"/>
        <v>0</v>
      </c>
      <c r="U101" s="2">
        <f t="shared" si="33"/>
        <v>4.5569999999999995</v>
      </c>
      <c r="V101" s="2">
        <f t="shared" si="33"/>
        <v>1.8599999999999999</v>
      </c>
      <c r="W101" s="2">
        <f t="shared" si="33"/>
        <v>0</v>
      </c>
      <c r="X101" s="2">
        <f t="shared" si="33"/>
        <v>3176.61</v>
      </c>
      <c r="Y101" s="2">
        <f t="shared" si="33"/>
        <v>1670.18</v>
      </c>
      <c r="Z101" s="2">
        <f t="shared" si="33"/>
        <v>0</v>
      </c>
      <c r="AA101" s="2">
        <f t="shared" si="33"/>
        <v>0</v>
      </c>
      <c r="AB101" s="2">
        <f t="shared" si="33"/>
        <v>6013.4</v>
      </c>
      <c r="AC101" s="2">
        <f t="shared" si="33"/>
        <v>0</v>
      </c>
      <c r="AD101" s="2">
        <f t="shared" si="33"/>
        <v>2738.54</v>
      </c>
      <c r="AE101" s="2">
        <f t="shared" si="33"/>
        <v>1194.23</v>
      </c>
      <c r="AF101" s="2">
        <f t="shared" si="33"/>
        <v>2080.63</v>
      </c>
      <c r="AG101" s="2">
        <f t="shared" si="33"/>
        <v>0</v>
      </c>
      <c r="AH101" s="2">
        <f t="shared" si="33"/>
        <v>4.5569999999999995</v>
      </c>
      <c r="AI101" s="2">
        <f t="shared" si="33"/>
        <v>1.8599999999999999</v>
      </c>
      <c r="AJ101" s="2">
        <f t="shared" si="33"/>
        <v>0</v>
      </c>
      <c r="AK101" s="2">
        <f t="shared" si="33"/>
        <v>3176.61</v>
      </c>
      <c r="AL101" s="2">
        <f t="shared" si="33"/>
        <v>1670.18</v>
      </c>
      <c r="AM101" s="2">
        <f t="shared" si="33"/>
        <v>0</v>
      </c>
      <c r="AN101" s="2">
        <f t="shared" si="33"/>
        <v>0</v>
      </c>
      <c r="AO101" s="2">
        <f t="shared" si="33"/>
        <v>0</v>
      </c>
      <c r="AP101" s="2">
        <f t="shared" si="33"/>
        <v>0</v>
      </c>
      <c r="AQ101" s="2">
        <f t="shared" si="33"/>
        <v>0</v>
      </c>
      <c r="AR101" s="2">
        <f t="shared" si="33"/>
        <v>10860.19</v>
      </c>
      <c r="AS101" s="2">
        <f t="shared" si="33"/>
        <v>0</v>
      </c>
      <c r="AT101" s="2">
        <f t="shared" si="33"/>
        <v>10860.19</v>
      </c>
      <c r="AU101" s="2">
        <f t="shared" ref="AU101:BZ101" si="34">AU106</f>
        <v>0</v>
      </c>
      <c r="AV101" s="2">
        <f t="shared" si="34"/>
        <v>0</v>
      </c>
      <c r="AW101" s="2">
        <f t="shared" si="34"/>
        <v>0</v>
      </c>
      <c r="AX101" s="2">
        <f t="shared" si="34"/>
        <v>0</v>
      </c>
      <c r="AY101" s="2">
        <f t="shared" si="34"/>
        <v>0</v>
      </c>
      <c r="AZ101" s="2">
        <f t="shared" si="34"/>
        <v>0</v>
      </c>
      <c r="BA101" s="2">
        <f t="shared" si="34"/>
        <v>0</v>
      </c>
      <c r="BB101" s="2">
        <f t="shared" si="34"/>
        <v>0</v>
      </c>
      <c r="BC101" s="2">
        <f t="shared" si="34"/>
        <v>0</v>
      </c>
      <c r="BD101" s="2">
        <f t="shared" si="34"/>
        <v>0</v>
      </c>
      <c r="BE101" s="2">
        <f t="shared" si="34"/>
        <v>0</v>
      </c>
      <c r="BF101" s="2">
        <f t="shared" si="34"/>
        <v>0</v>
      </c>
      <c r="BG101" s="2">
        <f t="shared" si="34"/>
        <v>0</v>
      </c>
      <c r="BH101" s="2">
        <f t="shared" si="34"/>
        <v>0</v>
      </c>
      <c r="BI101" s="2">
        <f t="shared" si="34"/>
        <v>0</v>
      </c>
      <c r="BJ101" s="2">
        <f t="shared" si="34"/>
        <v>0</v>
      </c>
      <c r="BK101" s="2">
        <f t="shared" si="34"/>
        <v>0</v>
      </c>
      <c r="BL101" s="2">
        <f t="shared" si="34"/>
        <v>0</v>
      </c>
      <c r="BM101" s="2">
        <f t="shared" si="34"/>
        <v>0</v>
      </c>
      <c r="BN101" s="2">
        <f t="shared" si="34"/>
        <v>0</v>
      </c>
      <c r="BO101" s="2">
        <f t="shared" si="34"/>
        <v>0</v>
      </c>
      <c r="BP101" s="2">
        <f t="shared" si="34"/>
        <v>0</v>
      </c>
      <c r="BQ101" s="2">
        <f t="shared" si="34"/>
        <v>0</v>
      </c>
      <c r="BR101" s="2">
        <f t="shared" si="34"/>
        <v>0</v>
      </c>
      <c r="BS101" s="2">
        <f t="shared" si="34"/>
        <v>0</v>
      </c>
      <c r="BT101" s="2">
        <f t="shared" si="34"/>
        <v>0</v>
      </c>
      <c r="BU101" s="2">
        <f t="shared" si="34"/>
        <v>0</v>
      </c>
      <c r="BV101" s="2">
        <f t="shared" si="34"/>
        <v>0</v>
      </c>
      <c r="BW101" s="2">
        <f t="shared" si="34"/>
        <v>0</v>
      </c>
      <c r="BX101" s="2">
        <f t="shared" si="34"/>
        <v>0</v>
      </c>
      <c r="BY101" s="2">
        <f t="shared" si="34"/>
        <v>0</v>
      </c>
      <c r="BZ101" s="2">
        <f t="shared" si="34"/>
        <v>0</v>
      </c>
      <c r="CA101" s="2">
        <f t="shared" ref="CA101:DF101" si="35">CA106</f>
        <v>10860.19</v>
      </c>
      <c r="CB101" s="2">
        <f t="shared" si="35"/>
        <v>0</v>
      </c>
      <c r="CC101" s="2">
        <f t="shared" si="35"/>
        <v>10860.19</v>
      </c>
      <c r="CD101" s="2">
        <f t="shared" si="35"/>
        <v>0</v>
      </c>
      <c r="CE101" s="2">
        <f t="shared" si="35"/>
        <v>0</v>
      </c>
      <c r="CF101" s="2">
        <f t="shared" si="35"/>
        <v>0</v>
      </c>
      <c r="CG101" s="2">
        <f t="shared" si="35"/>
        <v>0</v>
      </c>
      <c r="CH101" s="2">
        <f t="shared" si="35"/>
        <v>0</v>
      </c>
      <c r="CI101" s="2">
        <f t="shared" si="35"/>
        <v>0</v>
      </c>
      <c r="CJ101" s="2">
        <f t="shared" si="35"/>
        <v>0</v>
      </c>
      <c r="CK101" s="2">
        <f t="shared" si="35"/>
        <v>0</v>
      </c>
      <c r="CL101" s="2">
        <f t="shared" si="35"/>
        <v>0</v>
      </c>
      <c r="CM101" s="2">
        <f t="shared" si="35"/>
        <v>0</v>
      </c>
      <c r="CN101" s="2">
        <f t="shared" si="35"/>
        <v>0</v>
      </c>
      <c r="CO101" s="2">
        <f t="shared" si="35"/>
        <v>0</v>
      </c>
      <c r="CP101" s="2">
        <f t="shared" si="35"/>
        <v>0</v>
      </c>
      <c r="CQ101" s="2">
        <f t="shared" si="35"/>
        <v>0</v>
      </c>
      <c r="CR101" s="2">
        <f t="shared" si="35"/>
        <v>0</v>
      </c>
      <c r="CS101" s="2">
        <f t="shared" si="35"/>
        <v>0</v>
      </c>
      <c r="CT101" s="2">
        <f t="shared" si="35"/>
        <v>0</v>
      </c>
      <c r="CU101" s="2">
        <f t="shared" si="35"/>
        <v>0</v>
      </c>
      <c r="CV101" s="2">
        <f t="shared" si="35"/>
        <v>0</v>
      </c>
      <c r="CW101" s="2">
        <f t="shared" si="35"/>
        <v>0</v>
      </c>
      <c r="CX101" s="2">
        <f t="shared" si="35"/>
        <v>0</v>
      </c>
      <c r="CY101" s="2">
        <f t="shared" si="35"/>
        <v>0</v>
      </c>
      <c r="CZ101" s="2">
        <f t="shared" si="35"/>
        <v>0</v>
      </c>
      <c r="DA101" s="2">
        <f t="shared" si="35"/>
        <v>0</v>
      </c>
      <c r="DB101" s="2">
        <f t="shared" si="35"/>
        <v>0</v>
      </c>
      <c r="DC101" s="2">
        <f t="shared" si="35"/>
        <v>0</v>
      </c>
      <c r="DD101" s="2">
        <f t="shared" si="35"/>
        <v>0</v>
      </c>
      <c r="DE101" s="2">
        <f t="shared" si="35"/>
        <v>0</v>
      </c>
      <c r="DF101" s="2">
        <f t="shared" si="35"/>
        <v>0</v>
      </c>
      <c r="DG101" s="3">
        <f t="shared" ref="DG101:EL101" si="36">DG106</f>
        <v>0</v>
      </c>
      <c r="DH101" s="3">
        <f t="shared" si="36"/>
        <v>0</v>
      </c>
      <c r="DI101" s="3">
        <f t="shared" si="36"/>
        <v>0</v>
      </c>
      <c r="DJ101" s="3">
        <f t="shared" si="36"/>
        <v>0</v>
      </c>
      <c r="DK101" s="3">
        <f t="shared" si="36"/>
        <v>0</v>
      </c>
      <c r="DL101" s="3">
        <f t="shared" si="36"/>
        <v>0</v>
      </c>
      <c r="DM101" s="3">
        <f t="shared" si="36"/>
        <v>0</v>
      </c>
      <c r="DN101" s="3">
        <f t="shared" si="36"/>
        <v>0</v>
      </c>
      <c r="DO101" s="3">
        <f t="shared" si="36"/>
        <v>0</v>
      </c>
      <c r="DP101" s="3">
        <f t="shared" si="36"/>
        <v>0</v>
      </c>
      <c r="DQ101" s="3">
        <f t="shared" si="36"/>
        <v>0</v>
      </c>
      <c r="DR101" s="3">
        <f t="shared" si="36"/>
        <v>0</v>
      </c>
      <c r="DS101" s="3">
        <f t="shared" si="36"/>
        <v>0</v>
      </c>
      <c r="DT101" s="3">
        <f t="shared" si="36"/>
        <v>0</v>
      </c>
      <c r="DU101" s="3">
        <f t="shared" si="36"/>
        <v>0</v>
      </c>
      <c r="DV101" s="3">
        <f t="shared" si="36"/>
        <v>0</v>
      </c>
      <c r="DW101" s="3">
        <f t="shared" si="36"/>
        <v>0</v>
      </c>
      <c r="DX101" s="3">
        <f t="shared" si="36"/>
        <v>0</v>
      </c>
      <c r="DY101" s="3">
        <f t="shared" si="36"/>
        <v>0</v>
      </c>
      <c r="DZ101" s="3">
        <f t="shared" si="36"/>
        <v>0</v>
      </c>
      <c r="EA101" s="3">
        <f t="shared" si="36"/>
        <v>0</v>
      </c>
      <c r="EB101" s="3">
        <f t="shared" si="36"/>
        <v>0</v>
      </c>
      <c r="EC101" s="3">
        <f t="shared" si="36"/>
        <v>0</v>
      </c>
      <c r="ED101" s="3">
        <f t="shared" si="36"/>
        <v>0</v>
      </c>
      <c r="EE101" s="3">
        <f t="shared" si="36"/>
        <v>0</v>
      </c>
      <c r="EF101" s="3">
        <f t="shared" si="36"/>
        <v>0</v>
      </c>
      <c r="EG101" s="3">
        <f t="shared" si="36"/>
        <v>0</v>
      </c>
      <c r="EH101" s="3">
        <f t="shared" si="36"/>
        <v>0</v>
      </c>
      <c r="EI101" s="3">
        <f t="shared" si="36"/>
        <v>0</v>
      </c>
      <c r="EJ101" s="3">
        <f t="shared" si="36"/>
        <v>0</v>
      </c>
      <c r="EK101" s="3">
        <f t="shared" si="36"/>
        <v>0</v>
      </c>
      <c r="EL101" s="3">
        <f t="shared" si="36"/>
        <v>0</v>
      </c>
      <c r="EM101" s="3">
        <f t="shared" ref="EM101:FR101" si="37">EM106</f>
        <v>0</v>
      </c>
      <c r="EN101" s="3">
        <f t="shared" si="37"/>
        <v>0</v>
      </c>
      <c r="EO101" s="3">
        <f t="shared" si="37"/>
        <v>0</v>
      </c>
      <c r="EP101" s="3">
        <f t="shared" si="37"/>
        <v>0</v>
      </c>
      <c r="EQ101" s="3">
        <f t="shared" si="37"/>
        <v>0</v>
      </c>
      <c r="ER101" s="3">
        <f t="shared" si="37"/>
        <v>0</v>
      </c>
      <c r="ES101" s="3">
        <f t="shared" si="37"/>
        <v>0</v>
      </c>
      <c r="ET101" s="3">
        <f t="shared" si="37"/>
        <v>0</v>
      </c>
      <c r="EU101" s="3">
        <f t="shared" si="37"/>
        <v>0</v>
      </c>
      <c r="EV101" s="3">
        <f t="shared" si="37"/>
        <v>0</v>
      </c>
      <c r="EW101" s="3">
        <f t="shared" si="37"/>
        <v>0</v>
      </c>
      <c r="EX101" s="3">
        <f t="shared" si="37"/>
        <v>0</v>
      </c>
      <c r="EY101" s="3">
        <f t="shared" si="37"/>
        <v>0</v>
      </c>
      <c r="EZ101" s="3">
        <f t="shared" si="37"/>
        <v>0</v>
      </c>
      <c r="FA101" s="3">
        <f t="shared" si="37"/>
        <v>0</v>
      </c>
      <c r="FB101" s="3">
        <f t="shared" si="37"/>
        <v>0</v>
      </c>
      <c r="FC101" s="3">
        <f t="shared" si="37"/>
        <v>0</v>
      </c>
      <c r="FD101" s="3">
        <f t="shared" si="37"/>
        <v>0</v>
      </c>
      <c r="FE101" s="3">
        <f t="shared" si="37"/>
        <v>0</v>
      </c>
      <c r="FF101" s="3">
        <f t="shared" si="37"/>
        <v>0</v>
      </c>
      <c r="FG101" s="3">
        <f t="shared" si="37"/>
        <v>0</v>
      </c>
      <c r="FH101" s="3">
        <f t="shared" si="37"/>
        <v>0</v>
      </c>
      <c r="FI101" s="3">
        <f t="shared" si="37"/>
        <v>0</v>
      </c>
      <c r="FJ101" s="3">
        <f t="shared" si="37"/>
        <v>0</v>
      </c>
      <c r="FK101" s="3">
        <f t="shared" si="37"/>
        <v>0</v>
      </c>
      <c r="FL101" s="3">
        <f t="shared" si="37"/>
        <v>0</v>
      </c>
      <c r="FM101" s="3">
        <f t="shared" si="37"/>
        <v>0</v>
      </c>
      <c r="FN101" s="3">
        <f t="shared" si="37"/>
        <v>0</v>
      </c>
      <c r="FO101" s="3">
        <f t="shared" si="37"/>
        <v>0</v>
      </c>
      <c r="FP101" s="3">
        <f t="shared" si="37"/>
        <v>0</v>
      </c>
      <c r="FQ101" s="3">
        <f t="shared" si="37"/>
        <v>0</v>
      </c>
      <c r="FR101" s="3">
        <f t="shared" si="37"/>
        <v>0</v>
      </c>
      <c r="FS101" s="3">
        <f t="shared" ref="FS101:GX101" si="38">FS106</f>
        <v>0</v>
      </c>
      <c r="FT101" s="3">
        <f t="shared" si="38"/>
        <v>0</v>
      </c>
      <c r="FU101" s="3">
        <f t="shared" si="38"/>
        <v>0</v>
      </c>
      <c r="FV101" s="3">
        <f t="shared" si="38"/>
        <v>0</v>
      </c>
      <c r="FW101" s="3">
        <f t="shared" si="38"/>
        <v>0</v>
      </c>
      <c r="FX101" s="3">
        <f t="shared" si="38"/>
        <v>0</v>
      </c>
      <c r="FY101" s="3">
        <f t="shared" si="38"/>
        <v>0</v>
      </c>
      <c r="FZ101" s="3">
        <f t="shared" si="38"/>
        <v>0</v>
      </c>
      <c r="GA101" s="3">
        <f t="shared" si="38"/>
        <v>0</v>
      </c>
      <c r="GB101" s="3">
        <f t="shared" si="38"/>
        <v>0</v>
      </c>
      <c r="GC101" s="3">
        <f t="shared" si="38"/>
        <v>0</v>
      </c>
      <c r="GD101" s="3">
        <f t="shared" si="38"/>
        <v>0</v>
      </c>
      <c r="GE101" s="3">
        <f t="shared" si="38"/>
        <v>0</v>
      </c>
      <c r="GF101" s="3">
        <f t="shared" si="38"/>
        <v>0</v>
      </c>
      <c r="GG101" s="3">
        <f t="shared" si="38"/>
        <v>0</v>
      </c>
      <c r="GH101" s="3">
        <f t="shared" si="38"/>
        <v>0</v>
      </c>
      <c r="GI101" s="3">
        <f t="shared" si="38"/>
        <v>0</v>
      </c>
      <c r="GJ101" s="3">
        <f t="shared" si="38"/>
        <v>0</v>
      </c>
      <c r="GK101" s="3">
        <f t="shared" si="38"/>
        <v>0</v>
      </c>
      <c r="GL101" s="3">
        <f t="shared" si="38"/>
        <v>0</v>
      </c>
      <c r="GM101" s="3">
        <f t="shared" si="38"/>
        <v>0</v>
      </c>
      <c r="GN101" s="3">
        <f t="shared" si="38"/>
        <v>0</v>
      </c>
      <c r="GO101" s="3">
        <f t="shared" si="38"/>
        <v>0</v>
      </c>
      <c r="GP101" s="3">
        <f t="shared" si="38"/>
        <v>0</v>
      </c>
      <c r="GQ101" s="3">
        <f t="shared" si="38"/>
        <v>0</v>
      </c>
      <c r="GR101" s="3">
        <f t="shared" si="38"/>
        <v>0</v>
      </c>
      <c r="GS101" s="3">
        <f t="shared" si="38"/>
        <v>0</v>
      </c>
      <c r="GT101" s="3">
        <f t="shared" si="38"/>
        <v>0</v>
      </c>
      <c r="GU101" s="3">
        <f t="shared" si="38"/>
        <v>0</v>
      </c>
      <c r="GV101" s="3">
        <f t="shared" si="38"/>
        <v>0</v>
      </c>
      <c r="GW101" s="3">
        <f t="shared" si="38"/>
        <v>0</v>
      </c>
      <c r="GX101" s="3">
        <f t="shared" si="38"/>
        <v>0</v>
      </c>
    </row>
    <row r="103" spans="1:245" x14ac:dyDescent="0.2">
      <c r="A103">
        <v>17</v>
      </c>
      <c r="B103">
        <v>1</v>
      </c>
      <c r="C103">
        <f>ROW(SmtRes!A17)</f>
        <v>17</v>
      </c>
      <c r="D103">
        <f>ROW(EtalonRes!A20)</f>
        <v>20</v>
      </c>
      <c r="E103" t="s">
        <v>115</v>
      </c>
      <c r="F103" t="s">
        <v>116</v>
      </c>
      <c r="G103" t="s">
        <v>117</v>
      </c>
      <c r="H103" t="s">
        <v>20</v>
      </c>
      <c r="I103">
        <f>ROUND(6+1+1,7)</f>
        <v>8</v>
      </c>
      <c r="J103">
        <v>0</v>
      </c>
      <c r="K103">
        <f>ROUND(6+1+1,7)</f>
        <v>8</v>
      </c>
      <c r="O103">
        <f>ROUND(CP103,2)</f>
        <v>1163.8800000000001</v>
      </c>
      <c r="P103">
        <f>SUMIF(SmtRes!AQ15:'SmtRes'!AQ17,"=1",SmtRes!DF15:'SmtRes'!DF17)</f>
        <v>0</v>
      </c>
      <c r="Q103">
        <f>SUMIF(SmtRes!AQ15:'SmtRes'!AQ17,"=1",SmtRes!DG15:'SmtRes'!DG17)</f>
        <v>530.04</v>
      </c>
      <c r="R103">
        <f>SUMIF(SmtRes!AQ15:'SmtRes'!AQ17,"=1",SmtRes!DH15:'SmtRes'!DH17)</f>
        <v>231.14</v>
      </c>
      <c r="S103">
        <f>SUMIF(SmtRes!AQ15:'SmtRes'!AQ17,"=1",SmtRes!DI15:'SmtRes'!DI17)</f>
        <v>402.7</v>
      </c>
      <c r="T103">
        <f>ROUND(CU103*I103,2)</f>
        <v>0</v>
      </c>
      <c r="U103">
        <f>SUMIF(SmtRes!AQ15:'SmtRes'!AQ17,"=1",SmtRes!CV15:'SmtRes'!CV17)</f>
        <v>0.88200000000000001</v>
      </c>
      <c r="V103">
        <f>SUMIF(SmtRes!AQ15:'SmtRes'!AQ17,"=1",SmtRes!CW15:'SmtRes'!CW17)</f>
        <v>0.36</v>
      </c>
      <c r="W103">
        <f>ROUND(CX103*I103,2)</f>
        <v>0</v>
      </c>
      <c r="X103">
        <f>ROUND(CY103,2)</f>
        <v>614.82000000000005</v>
      </c>
      <c r="Y103">
        <f>ROUND(CZ103,2)</f>
        <v>323.26</v>
      </c>
      <c r="AA103">
        <v>312325127</v>
      </c>
      <c r="AB103">
        <f>ROUND((AC103+AD103+AF103),6)</f>
        <v>116.592795</v>
      </c>
      <c r="AC103">
        <f>ROUND((0),6)</f>
        <v>0</v>
      </c>
      <c r="AD103">
        <f>ROUND((((SUM(SmtRes!BR15:'SmtRes'!BR17))-(SUM(SmtRes!BS15:'SmtRes'!BS17)))+AE103),6)</f>
        <v>66.254850000000005</v>
      </c>
      <c r="AE103">
        <f>ROUND((SUM(SmtRes!BS15:'SmtRes'!BS17)),6)</f>
        <v>28.892700000000001</v>
      </c>
      <c r="AF103">
        <f>ROUND((SUM(SmtRes!BT15:'SmtRes'!BT17)),6)</f>
        <v>50.337944999999998</v>
      </c>
      <c r="AG103">
        <f>ROUND((AP103),6)</f>
        <v>0</v>
      </c>
      <c r="AH103">
        <f>(SUM(SmtRes!BU15:'SmtRes'!BU17))</f>
        <v>0.11025</v>
      </c>
      <c r="AI103">
        <f>(SUM(SmtRes!BV15:'SmtRes'!BV17))</f>
        <v>4.4999999999999998E-2</v>
      </c>
      <c r="AJ103">
        <f>(AS103)</f>
        <v>0</v>
      </c>
      <c r="AK103">
        <v>476.96149999999994</v>
      </c>
      <c r="AL103">
        <v>0</v>
      </c>
      <c r="AM103">
        <v>220.84949999999998</v>
      </c>
      <c r="AN103">
        <v>96.308999999999983</v>
      </c>
      <c r="AO103">
        <v>159.803</v>
      </c>
      <c r="AP103">
        <v>0</v>
      </c>
      <c r="AQ103">
        <v>0.35</v>
      </c>
      <c r="AR103">
        <v>0.15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118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99</v>
      </c>
      <c r="CO103">
        <v>0</v>
      </c>
      <c r="CP103">
        <f>(P103+Q103+S103+R103)</f>
        <v>1163.8800000000001</v>
      </c>
      <c r="CQ103">
        <f>SUMIF(SmtRes!AQ15:'SmtRes'!AQ17,"=1",SmtRes!AA15:'SmtRes'!AA17)</f>
        <v>0</v>
      </c>
      <c r="CR103">
        <f>SUMIF(SmtRes!AQ15:'SmtRes'!AQ17,"=1",SmtRes!AB15:'SmtRes'!AB17)</f>
        <v>1472.33</v>
      </c>
      <c r="CS103">
        <f>SUMIF(SmtRes!AQ15:'SmtRes'!AQ17,"=1",SmtRes!AC15:'SmtRes'!AC17)</f>
        <v>642.05999999999995</v>
      </c>
      <c r="CT103">
        <f>SUMIF(SmtRes!AQ15:'SmtRes'!AQ17,"=1",SmtRes!AD15:'SmtRes'!AD17)</f>
        <v>456.58</v>
      </c>
      <c r="CU103">
        <f>AG103</f>
        <v>0</v>
      </c>
      <c r="CV103">
        <f>SUMIF(SmtRes!AQ15:'SmtRes'!AQ17,"=1",SmtRes!BU15:'SmtRes'!BU17)</f>
        <v>0.11025</v>
      </c>
      <c r="CW103">
        <f>SUMIF(SmtRes!AQ15:'SmtRes'!AQ17,"=1",SmtRes!BV15:'SmtRes'!BV17)</f>
        <v>4.4999999999999998E-2</v>
      </c>
      <c r="CX103">
        <f>AJ103</f>
        <v>0</v>
      </c>
      <c r="CY103">
        <f>(((S103+R103)*AT103)/100)</f>
        <v>614.82479999999987</v>
      </c>
      <c r="CZ103">
        <f>(((S103+R103)*AU103)/100)</f>
        <v>323.25839999999994</v>
      </c>
      <c r="DC103" t="s">
        <v>3</v>
      </c>
      <c r="DD103" t="s">
        <v>100</v>
      </c>
      <c r="DE103" t="s">
        <v>101</v>
      </c>
      <c r="DF103" t="s">
        <v>101</v>
      </c>
      <c r="DG103" t="s">
        <v>102</v>
      </c>
      <c r="DH103" t="s">
        <v>3</v>
      </c>
      <c r="DI103" t="s">
        <v>102</v>
      </c>
      <c r="DJ103" t="s">
        <v>101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293259234</v>
      </c>
      <c r="EF103">
        <v>3</v>
      </c>
      <c r="EG103" t="s">
        <v>103</v>
      </c>
      <c r="EH103">
        <v>0</v>
      </c>
      <c r="EI103" t="s">
        <v>3</v>
      </c>
      <c r="EJ103">
        <v>2</v>
      </c>
      <c r="EK103">
        <v>108001</v>
      </c>
      <c r="EL103" t="s">
        <v>104</v>
      </c>
      <c r="EM103" t="s">
        <v>105</v>
      </c>
      <c r="EO103" t="s">
        <v>106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0.35</v>
      </c>
      <c r="EX103">
        <v>0.15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-1115029551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>ROUND(IF(AND(BH103=3,BI103=3,FS103&lt;&gt;0),P103,0),2)</f>
        <v>0</v>
      </c>
      <c r="GM103">
        <f>ROUND(O103+X103+Y103,2)+GX103</f>
        <v>2101.96</v>
      </c>
      <c r="GN103">
        <f>IF(OR(BI103=0,BI103=1),GM103-GX103,0)</f>
        <v>0</v>
      </c>
      <c r="GO103">
        <f>IF(BI103=2,GM103-GX103,0)</f>
        <v>2101.96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107</v>
      </c>
      <c r="HO103" t="s">
        <v>108</v>
      </c>
      <c r="HP103" t="s">
        <v>104</v>
      </c>
      <c r="HQ103" t="s">
        <v>104</v>
      </c>
      <c r="IK103">
        <v>0</v>
      </c>
    </row>
    <row r="104" spans="1:245" x14ac:dyDescent="0.2">
      <c r="A104">
        <v>17</v>
      </c>
      <c r="B104">
        <v>1</v>
      </c>
      <c r="C104">
        <f>ROW(SmtRes!A20)</f>
        <v>20</v>
      </c>
      <c r="D104">
        <f>ROW(EtalonRes!A24)</f>
        <v>24</v>
      </c>
      <c r="E104" t="s">
        <v>119</v>
      </c>
      <c r="F104" t="s">
        <v>116</v>
      </c>
      <c r="G104" t="s">
        <v>120</v>
      </c>
      <c r="H104" t="s">
        <v>20</v>
      </c>
      <c r="I104">
        <f>ROUND(5+5,7)</f>
        <v>10</v>
      </c>
      <c r="J104">
        <v>0</v>
      </c>
      <c r="K104">
        <f>ROUND(5+5,7)</f>
        <v>10</v>
      </c>
      <c r="O104">
        <f>ROUND(CP104,2)</f>
        <v>4849.5200000000004</v>
      </c>
      <c r="P104">
        <f>SUMIF(SmtRes!AQ18:'SmtRes'!AQ20,"=1",SmtRes!DF18:'SmtRes'!DF20)</f>
        <v>0</v>
      </c>
      <c r="Q104">
        <f>SUMIF(SmtRes!AQ18:'SmtRes'!AQ20,"=1",SmtRes!DG18:'SmtRes'!DG20)</f>
        <v>2208.5</v>
      </c>
      <c r="R104">
        <f>SUMIF(SmtRes!AQ18:'SmtRes'!AQ20,"=1",SmtRes!DH18:'SmtRes'!DH20)</f>
        <v>963.09</v>
      </c>
      <c r="S104">
        <f>SUMIF(SmtRes!AQ18:'SmtRes'!AQ20,"=1",SmtRes!DI18:'SmtRes'!DI20)</f>
        <v>1677.93</v>
      </c>
      <c r="T104">
        <f>ROUND(CU104*I104,2)</f>
        <v>0</v>
      </c>
      <c r="U104">
        <f>SUMIF(SmtRes!AQ18:'SmtRes'!AQ20,"=1",SmtRes!CV18:'SmtRes'!CV20)</f>
        <v>3.6749999999999998</v>
      </c>
      <c r="V104">
        <f>SUMIF(SmtRes!AQ18:'SmtRes'!AQ20,"=1",SmtRes!CW18:'SmtRes'!CW20)</f>
        <v>1.5</v>
      </c>
      <c r="W104">
        <f>ROUND(CX104*I104,2)</f>
        <v>0</v>
      </c>
      <c r="X104">
        <f>ROUND(CY104,2)</f>
        <v>2561.79</v>
      </c>
      <c r="Y104">
        <f>ROUND(CZ104,2)</f>
        <v>1346.92</v>
      </c>
      <c r="AA104">
        <v>312325127</v>
      </c>
      <c r="AB104">
        <f>ROUND((AC104+AD104+AF104),6)</f>
        <v>388.64265</v>
      </c>
      <c r="AC104">
        <f>ROUND((0),6)</f>
        <v>0</v>
      </c>
      <c r="AD104">
        <f>ROUND((((SUM(SmtRes!BR18:'SmtRes'!BR20))-(SUM(SmtRes!BS18:'SmtRes'!BS20)))+AE104),6)</f>
        <v>220.84950000000001</v>
      </c>
      <c r="AE104">
        <f>ROUND((SUM(SmtRes!BS18:'SmtRes'!BS20)),6)</f>
        <v>96.308999999999997</v>
      </c>
      <c r="AF104">
        <f>ROUND((SUM(SmtRes!BT18:'SmtRes'!BT20)),6)</f>
        <v>167.79315</v>
      </c>
      <c r="AG104">
        <f>ROUND((AP104),6)</f>
        <v>0</v>
      </c>
      <c r="AH104">
        <f>(SUM(SmtRes!BU18:'SmtRes'!BU20))</f>
        <v>0.36749999999999999</v>
      </c>
      <c r="AI104">
        <f>(SUM(SmtRes!BV18:'SmtRes'!BV20))</f>
        <v>0.15</v>
      </c>
      <c r="AJ104">
        <f>(AS104)</f>
        <v>0</v>
      </c>
      <c r="AK104">
        <v>476.96149999999994</v>
      </c>
      <c r="AL104">
        <v>0</v>
      </c>
      <c r="AM104">
        <v>220.84949999999998</v>
      </c>
      <c r="AN104">
        <v>96.308999999999983</v>
      </c>
      <c r="AO104">
        <v>159.803</v>
      </c>
      <c r="AP104">
        <v>0</v>
      </c>
      <c r="AQ104">
        <v>0.35</v>
      </c>
      <c r="AR104">
        <v>0.15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118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111</v>
      </c>
      <c r="CO104">
        <v>0</v>
      </c>
      <c r="CP104">
        <f>(P104+Q104+S104+R104)</f>
        <v>4849.5200000000004</v>
      </c>
      <c r="CQ104">
        <f>SUMIF(SmtRes!AQ18:'SmtRes'!AQ20,"=1",SmtRes!AA18:'SmtRes'!AA20)</f>
        <v>0</v>
      </c>
      <c r="CR104">
        <f>SUMIF(SmtRes!AQ18:'SmtRes'!AQ20,"=1",SmtRes!AB18:'SmtRes'!AB20)</f>
        <v>1472.33</v>
      </c>
      <c r="CS104">
        <f>SUMIF(SmtRes!AQ18:'SmtRes'!AQ20,"=1",SmtRes!AC18:'SmtRes'!AC20)</f>
        <v>642.05999999999995</v>
      </c>
      <c r="CT104">
        <f>SUMIF(SmtRes!AQ18:'SmtRes'!AQ20,"=1",SmtRes!AD18:'SmtRes'!AD20)</f>
        <v>456.58</v>
      </c>
      <c r="CU104">
        <f>AG104</f>
        <v>0</v>
      </c>
      <c r="CV104">
        <f>SUMIF(SmtRes!AQ18:'SmtRes'!AQ20,"=1",SmtRes!BU18:'SmtRes'!BU20)</f>
        <v>0.36749999999999999</v>
      </c>
      <c r="CW104">
        <f>SUMIF(SmtRes!AQ18:'SmtRes'!AQ20,"=1",SmtRes!BV18:'SmtRes'!BV20)</f>
        <v>0.15</v>
      </c>
      <c r="CX104">
        <f>AJ104</f>
        <v>0</v>
      </c>
      <c r="CY104">
        <f>(((S104+R104)*AT104)/100)</f>
        <v>2561.7894000000001</v>
      </c>
      <c r="CZ104">
        <f>(((S104+R104)*AU104)/100)</f>
        <v>1346.9201999999998</v>
      </c>
      <c r="DC104" t="s">
        <v>3</v>
      </c>
      <c r="DD104" t="s">
        <v>121</v>
      </c>
      <c r="DE104" t="s">
        <v>3</v>
      </c>
      <c r="DF104" t="s">
        <v>3</v>
      </c>
      <c r="DG104" t="s">
        <v>112</v>
      </c>
      <c r="DH104" t="s">
        <v>3</v>
      </c>
      <c r="DI104" t="s">
        <v>112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293259234</v>
      </c>
      <c r="EF104">
        <v>3</v>
      </c>
      <c r="EG104" t="s">
        <v>103</v>
      </c>
      <c r="EH104">
        <v>0</v>
      </c>
      <c r="EI104" t="s">
        <v>3</v>
      </c>
      <c r="EJ104">
        <v>2</v>
      </c>
      <c r="EK104">
        <v>108001</v>
      </c>
      <c r="EL104" t="s">
        <v>104</v>
      </c>
      <c r="EM104" t="s">
        <v>105</v>
      </c>
      <c r="EO104" t="s">
        <v>113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0.35</v>
      </c>
      <c r="EX104">
        <v>0.15</v>
      </c>
      <c r="EY104">
        <v>0</v>
      </c>
      <c r="FQ104">
        <v>0</v>
      </c>
      <c r="FR104">
        <f>ROUND(IF(BI104=3,GM104,0),2)</f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-927575203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>ROUND(IF(AND(BH104=3,BI104=3,FS104&lt;&gt;0),P104,0),2)</f>
        <v>0</v>
      </c>
      <c r="GM104">
        <f>ROUND(O104+X104+Y104,2)+GX104</f>
        <v>8758.23</v>
      </c>
      <c r="GN104">
        <f>IF(OR(BI104=0,BI104=1),GM104-GX104,0)</f>
        <v>0</v>
      </c>
      <c r="GO104">
        <f>IF(BI104=2,GM104-GX104,0)</f>
        <v>8758.23</v>
      </c>
      <c r="GP104">
        <f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>ROUND((GT104),6)</f>
        <v>0</v>
      </c>
      <c r="GW104">
        <v>1</v>
      </c>
      <c r="GX104">
        <f>ROUND(HC104*I104,2)</f>
        <v>0</v>
      </c>
      <c r="HA104">
        <v>0</v>
      </c>
      <c r="HB104">
        <v>0</v>
      </c>
      <c r="HC104">
        <f>GV104*GW104</f>
        <v>0</v>
      </c>
      <c r="HE104" t="s">
        <v>3</v>
      </c>
      <c r="HF104" t="s">
        <v>3</v>
      </c>
      <c r="HM104" t="s">
        <v>3</v>
      </c>
      <c r="HN104" t="s">
        <v>107</v>
      </c>
      <c r="HO104" t="s">
        <v>108</v>
      </c>
      <c r="HP104" t="s">
        <v>104</v>
      </c>
      <c r="HQ104" t="s">
        <v>104</v>
      </c>
      <c r="IK104">
        <v>0</v>
      </c>
    </row>
    <row r="106" spans="1:245" x14ac:dyDescent="0.2">
      <c r="A106" s="2">
        <v>51</v>
      </c>
      <c r="B106" s="2">
        <f>B99</f>
        <v>1</v>
      </c>
      <c r="C106" s="2">
        <f>A99</f>
        <v>4</v>
      </c>
      <c r="D106" s="2">
        <f>ROW(A99)</f>
        <v>99</v>
      </c>
      <c r="E106" s="2"/>
      <c r="F106" s="2" t="str">
        <f>IF(F99&lt;&gt;"",F99,"")</f>
        <v>Новый раздел</v>
      </c>
      <c r="G106" s="2" t="str">
        <f>IF(G99&lt;&gt;"",G99,"")</f>
        <v>Замена траверс</v>
      </c>
      <c r="H106" s="2">
        <v>0</v>
      </c>
      <c r="I106" s="2"/>
      <c r="J106" s="2"/>
      <c r="K106" s="2"/>
      <c r="L106" s="2"/>
      <c r="M106" s="2"/>
      <c r="N106" s="2"/>
      <c r="O106" s="2">
        <f t="shared" ref="O106:T106" si="39">ROUND(AB106,2)</f>
        <v>6013.4</v>
      </c>
      <c r="P106" s="2">
        <f t="shared" si="39"/>
        <v>0</v>
      </c>
      <c r="Q106" s="2">
        <f t="shared" si="39"/>
        <v>2738.54</v>
      </c>
      <c r="R106" s="2">
        <f t="shared" si="39"/>
        <v>1194.23</v>
      </c>
      <c r="S106" s="2">
        <f t="shared" si="39"/>
        <v>2080.63</v>
      </c>
      <c r="T106" s="2">
        <f t="shared" si="39"/>
        <v>0</v>
      </c>
      <c r="U106" s="2">
        <f>AH106</f>
        <v>4.5569999999999995</v>
      </c>
      <c r="V106" s="2">
        <f>AI106</f>
        <v>1.8599999999999999</v>
      </c>
      <c r="W106" s="2">
        <f>ROUND(AJ106,2)</f>
        <v>0</v>
      </c>
      <c r="X106" s="2">
        <f>ROUND(AK106,2)</f>
        <v>3176.61</v>
      </c>
      <c r="Y106" s="2">
        <f>ROUND(AL106,2)</f>
        <v>1670.18</v>
      </c>
      <c r="Z106" s="2"/>
      <c r="AA106" s="2"/>
      <c r="AB106" s="2">
        <f>ROUND(SUMIF(AA103:AA104,"=312325127",O103:O104),2)</f>
        <v>6013.4</v>
      </c>
      <c r="AC106" s="2">
        <f>ROUND(SUMIF(AA103:AA104,"=312325127",P103:P104),2)</f>
        <v>0</v>
      </c>
      <c r="AD106" s="2">
        <f>ROUND(SUMIF(AA103:AA104,"=312325127",Q103:Q104),2)</f>
        <v>2738.54</v>
      </c>
      <c r="AE106" s="2">
        <f>ROUND(SUMIF(AA103:AA104,"=312325127",R103:R104),2)</f>
        <v>1194.23</v>
      </c>
      <c r="AF106" s="2">
        <f>ROUND(SUMIF(AA103:AA104,"=312325127",S103:S104),2)</f>
        <v>2080.63</v>
      </c>
      <c r="AG106" s="2">
        <f>ROUND(SUMIF(AA103:AA104,"=312325127",T103:T104),2)</f>
        <v>0</v>
      </c>
      <c r="AH106" s="2">
        <f>SUMIF(AA103:AA104,"=312325127",U103:U104)</f>
        <v>4.5569999999999995</v>
      </c>
      <c r="AI106" s="2">
        <f>SUMIF(AA103:AA104,"=312325127",V103:V104)</f>
        <v>1.8599999999999999</v>
      </c>
      <c r="AJ106" s="2">
        <f>ROUND(SUMIF(AA103:AA104,"=312325127",W103:W104),2)</f>
        <v>0</v>
      </c>
      <c r="AK106" s="2">
        <f>ROUND(SUMIF(AA103:AA104,"=312325127",X103:X104),2)</f>
        <v>3176.61</v>
      </c>
      <c r="AL106" s="2">
        <f>ROUND(SUMIF(AA103:AA104,"=312325127",Y103:Y104),2)</f>
        <v>1670.18</v>
      </c>
      <c r="AM106" s="2"/>
      <c r="AN106" s="2"/>
      <c r="AO106" s="2">
        <f t="shared" ref="AO106:BD106" si="40">ROUND(BX106,2)</f>
        <v>0</v>
      </c>
      <c r="AP106" s="2">
        <f t="shared" si="40"/>
        <v>0</v>
      </c>
      <c r="AQ106" s="2">
        <f t="shared" si="40"/>
        <v>0</v>
      </c>
      <c r="AR106" s="2">
        <f t="shared" si="40"/>
        <v>10860.19</v>
      </c>
      <c r="AS106" s="2">
        <f t="shared" si="40"/>
        <v>0</v>
      </c>
      <c r="AT106" s="2">
        <f t="shared" si="40"/>
        <v>10860.19</v>
      </c>
      <c r="AU106" s="2">
        <f t="shared" si="40"/>
        <v>0</v>
      </c>
      <c r="AV106" s="2">
        <f t="shared" si="40"/>
        <v>0</v>
      </c>
      <c r="AW106" s="2">
        <f t="shared" si="40"/>
        <v>0</v>
      </c>
      <c r="AX106" s="2">
        <f t="shared" si="40"/>
        <v>0</v>
      </c>
      <c r="AY106" s="2">
        <f t="shared" si="40"/>
        <v>0</v>
      </c>
      <c r="AZ106" s="2">
        <f t="shared" si="40"/>
        <v>0</v>
      </c>
      <c r="BA106" s="2">
        <f t="shared" si="40"/>
        <v>0</v>
      </c>
      <c r="BB106" s="2">
        <f t="shared" si="40"/>
        <v>0</v>
      </c>
      <c r="BC106" s="2">
        <f t="shared" si="40"/>
        <v>0</v>
      </c>
      <c r="BD106" s="2">
        <f t="shared" si="40"/>
        <v>0</v>
      </c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>
        <f>ROUND(SUMIF(AA103:AA104,"=312325127",FQ103:FQ104),2)</f>
        <v>0</v>
      </c>
      <c r="BY106" s="2">
        <f>ROUND(SUMIF(AA103:AA104,"=312325127",FR103:FR104),2)</f>
        <v>0</v>
      </c>
      <c r="BZ106" s="2">
        <f>ROUND(SUMIF(AA103:AA104,"=312325127",GL103:GL104),2)</f>
        <v>0</v>
      </c>
      <c r="CA106" s="2">
        <f>ROUND(SUMIF(AA103:AA104,"=312325127",GM103:GM104),2)</f>
        <v>10860.19</v>
      </c>
      <c r="CB106" s="2">
        <f>ROUND(SUMIF(AA103:AA104,"=312325127",GN103:GN104),2)</f>
        <v>0</v>
      </c>
      <c r="CC106" s="2">
        <f>ROUND(SUMIF(AA103:AA104,"=312325127",GO103:GO104),2)</f>
        <v>10860.19</v>
      </c>
      <c r="CD106" s="2">
        <f>ROUND(SUMIF(AA103:AA104,"=312325127",GP103:GP104),2)</f>
        <v>0</v>
      </c>
      <c r="CE106" s="2">
        <f>AC106-BX106</f>
        <v>0</v>
      </c>
      <c r="CF106" s="2">
        <f>AC106-BY106</f>
        <v>0</v>
      </c>
      <c r="CG106" s="2">
        <f>BX106-BZ106</f>
        <v>0</v>
      </c>
      <c r="CH106" s="2">
        <f>AC106-BX106-BY106+BZ106</f>
        <v>0</v>
      </c>
      <c r="CI106" s="2">
        <f>BY106-BZ106</f>
        <v>0</v>
      </c>
      <c r="CJ106" s="2">
        <f>ROUND(SUMIF(AA103:AA104,"=312325127",GX103:GX104),2)</f>
        <v>0</v>
      </c>
      <c r="CK106" s="2">
        <f>ROUND(SUMIF(AA103:AA104,"=312325127",GY103:GY104),2)</f>
        <v>0</v>
      </c>
      <c r="CL106" s="2">
        <f>ROUND(SUMIF(AA103:AA104,"=312325127",GZ103:GZ104),2)</f>
        <v>0</v>
      </c>
      <c r="CM106" s="2">
        <f>ROUND(SUMIF(AA103:AA104,"=312325127",HD103:HD104),2)</f>
        <v>0</v>
      </c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>
        <v>0</v>
      </c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201</v>
      </c>
      <c r="F108" s="4">
        <f>ROUND(Source!O106,O108)</f>
        <v>6013.4</v>
      </c>
      <c r="G108" s="4" t="s">
        <v>40</v>
      </c>
      <c r="H108" s="4" t="s">
        <v>41</v>
      </c>
      <c r="I108" s="4"/>
      <c r="J108" s="4"/>
      <c r="K108" s="4">
        <v>201</v>
      </c>
      <c r="L108" s="4">
        <v>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6013.4</v>
      </c>
      <c r="X108" s="4">
        <v>1</v>
      </c>
      <c r="Y108" s="4">
        <v>6013.4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202</v>
      </c>
      <c r="F109" s="4">
        <f>ROUND(Source!P106,O109)</f>
        <v>0</v>
      </c>
      <c r="G109" s="4" t="s">
        <v>42</v>
      </c>
      <c r="H109" s="4" t="s">
        <v>43</v>
      </c>
      <c r="I109" s="4"/>
      <c r="J109" s="4"/>
      <c r="K109" s="4">
        <v>202</v>
      </c>
      <c r="L109" s="4">
        <v>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222</v>
      </c>
      <c r="F110" s="4">
        <f>ROUND(Source!AO106,O110)</f>
        <v>0</v>
      </c>
      <c r="G110" s="4" t="s">
        <v>44</v>
      </c>
      <c r="H110" s="4" t="s">
        <v>45</v>
      </c>
      <c r="I110" s="4"/>
      <c r="J110" s="4"/>
      <c r="K110" s="4">
        <v>222</v>
      </c>
      <c r="L110" s="4">
        <v>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225</v>
      </c>
      <c r="F111" s="4">
        <f>ROUND(Source!AV106,O111)</f>
        <v>0</v>
      </c>
      <c r="G111" s="4" t="s">
        <v>46</v>
      </c>
      <c r="H111" s="4" t="s">
        <v>47</v>
      </c>
      <c r="I111" s="4"/>
      <c r="J111" s="4"/>
      <c r="K111" s="4">
        <v>225</v>
      </c>
      <c r="L111" s="4">
        <v>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226</v>
      </c>
      <c r="F112" s="4">
        <f>ROUND(Source!AW106,O112)</f>
        <v>0</v>
      </c>
      <c r="G112" s="4" t="s">
        <v>48</v>
      </c>
      <c r="H112" s="4" t="s">
        <v>49</v>
      </c>
      <c r="I112" s="4"/>
      <c r="J112" s="4"/>
      <c r="K112" s="4">
        <v>226</v>
      </c>
      <c r="L112" s="4">
        <v>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227</v>
      </c>
      <c r="F113" s="4">
        <f>ROUND(Source!AX106,O113)</f>
        <v>0</v>
      </c>
      <c r="G113" s="4" t="s">
        <v>50</v>
      </c>
      <c r="H113" s="4" t="s">
        <v>51</v>
      </c>
      <c r="I113" s="4"/>
      <c r="J113" s="4"/>
      <c r="K113" s="4">
        <v>227</v>
      </c>
      <c r="L113" s="4">
        <v>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228</v>
      </c>
      <c r="F114" s="4">
        <f>ROUND(Source!AY106,O114)</f>
        <v>0</v>
      </c>
      <c r="G114" s="4" t="s">
        <v>52</v>
      </c>
      <c r="H114" s="4" t="s">
        <v>53</v>
      </c>
      <c r="I114" s="4"/>
      <c r="J114" s="4"/>
      <c r="K114" s="4">
        <v>228</v>
      </c>
      <c r="L114" s="4">
        <v>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216</v>
      </c>
      <c r="F115" s="4">
        <f>ROUND(Source!AP106,O115)</f>
        <v>0</v>
      </c>
      <c r="G115" s="4" t="s">
        <v>54</v>
      </c>
      <c r="H115" s="4" t="s">
        <v>55</v>
      </c>
      <c r="I115" s="4"/>
      <c r="J115" s="4"/>
      <c r="K115" s="4">
        <v>216</v>
      </c>
      <c r="L115" s="4">
        <v>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223</v>
      </c>
      <c r="F116" s="4">
        <f>ROUND(Source!AQ106,O116)</f>
        <v>0</v>
      </c>
      <c r="G116" s="4" t="s">
        <v>56</v>
      </c>
      <c r="H116" s="4" t="s">
        <v>57</v>
      </c>
      <c r="I116" s="4"/>
      <c r="J116" s="4"/>
      <c r="K116" s="4">
        <v>223</v>
      </c>
      <c r="L116" s="4">
        <v>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229</v>
      </c>
      <c r="F117" s="4">
        <f>ROUND(Source!AZ106,O117)</f>
        <v>0</v>
      </c>
      <c r="G117" s="4" t="s">
        <v>58</v>
      </c>
      <c r="H117" s="4" t="s">
        <v>59</v>
      </c>
      <c r="I117" s="4"/>
      <c r="J117" s="4"/>
      <c r="K117" s="4">
        <v>229</v>
      </c>
      <c r="L117" s="4">
        <v>10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203</v>
      </c>
      <c r="F118" s="4">
        <f>ROUND(Source!Q106,O118)</f>
        <v>2738.54</v>
      </c>
      <c r="G118" s="4" t="s">
        <v>60</v>
      </c>
      <c r="H118" s="4" t="s">
        <v>61</v>
      </c>
      <c r="I118" s="4"/>
      <c r="J118" s="4"/>
      <c r="K118" s="4">
        <v>203</v>
      </c>
      <c r="L118" s="4">
        <v>11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2738.54</v>
      </c>
      <c r="X118" s="4">
        <v>1</v>
      </c>
      <c r="Y118" s="4">
        <v>2738.54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231</v>
      </c>
      <c r="F119" s="4">
        <f>ROUND(Source!BB106,O119)</f>
        <v>0</v>
      </c>
      <c r="G119" s="4" t="s">
        <v>62</v>
      </c>
      <c r="H119" s="4" t="s">
        <v>63</v>
      </c>
      <c r="I119" s="4"/>
      <c r="J119" s="4"/>
      <c r="K119" s="4">
        <v>231</v>
      </c>
      <c r="L119" s="4">
        <v>12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204</v>
      </c>
      <c r="F120" s="4">
        <f>ROUND(Source!R106,O120)</f>
        <v>1194.23</v>
      </c>
      <c r="G120" s="4" t="s">
        <v>64</v>
      </c>
      <c r="H120" s="4" t="s">
        <v>65</v>
      </c>
      <c r="I120" s="4"/>
      <c r="J120" s="4"/>
      <c r="K120" s="4">
        <v>204</v>
      </c>
      <c r="L120" s="4">
        <v>13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1194.23</v>
      </c>
      <c r="X120" s="4">
        <v>1</v>
      </c>
      <c r="Y120" s="4">
        <v>1194.23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205</v>
      </c>
      <c r="F121" s="4">
        <f>ROUND(Source!S106,O121)</f>
        <v>2080.63</v>
      </c>
      <c r="G121" s="4" t="s">
        <v>66</v>
      </c>
      <c r="H121" s="4" t="s">
        <v>67</v>
      </c>
      <c r="I121" s="4"/>
      <c r="J121" s="4"/>
      <c r="K121" s="4">
        <v>205</v>
      </c>
      <c r="L121" s="4">
        <v>14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2080.63</v>
      </c>
      <c r="X121" s="4">
        <v>1</v>
      </c>
      <c r="Y121" s="4">
        <v>2080.63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232</v>
      </c>
      <c r="F122" s="4">
        <f>ROUND(Source!BC106,O122)</f>
        <v>0</v>
      </c>
      <c r="G122" s="4" t="s">
        <v>68</v>
      </c>
      <c r="H122" s="4" t="s">
        <v>69</v>
      </c>
      <c r="I122" s="4"/>
      <c r="J122" s="4"/>
      <c r="K122" s="4">
        <v>232</v>
      </c>
      <c r="L122" s="4">
        <v>15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214</v>
      </c>
      <c r="F123" s="4">
        <f>ROUND(Source!AS106,O123)</f>
        <v>0</v>
      </c>
      <c r="G123" s="4" t="s">
        <v>70</v>
      </c>
      <c r="H123" s="4" t="s">
        <v>71</v>
      </c>
      <c r="I123" s="4"/>
      <c r="J123" s="4"/>
      <c r="K123" s="4">
        <v>214</v>
      </c>
      <c r="L123" s="4">
        <v>16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215</v>
      </c>
      <c r="F124" s="4">
        <f>ROUND(Source!AT106,O124)</f>
        <v>10860.19</v>
      </c>
      <c r="G124" s="4" t="s">
        <v>72</v>
      </c>
      <c r="H124" s="4" t="s">
        <v>73</v>
      </c>
      <c r="I124" s="4"/>
      <c r="J124" s="4"/>
      <c r="K124" s="4">
        <v>215</v>
      </c>
      <c r="L124" s="4">
        <v>17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10860.19</v>
      </c>
      <c r="X124" s="4">
        <v>1</v>
      </c>
      <c r="Y124" s="4">
        <v>10860.19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217</v>
      </c>
      <c r="F125" s="4">
        <f>ROUND(Source!AU106,O125)</f>
        <v>0</v>
      </c>
      <c r="G125" s="4" t="s">
        <v>74</v>
      </c>
      <c r="H125" s="4" t="s">
        <v>75</v>
      </c>
      <c r="I125" s="4"/>
      <c r="J125" s="4"/>
      <c r="K125" s="4">
        <v>217</v>
      </c>
      <c r="L125" s="4">
        <v>18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230</v>
      </c>
      <c r="F126" s="4">
        <f>ROUND(Source!BA106,O126)</f>
        <v>0</v>
      </c>
      <c r="G126" s="4" t="s">
        <v>76</v>
      </c>
      <c r="H126" s="4" t="s">
        <v>77</v>
      </c>
      <c r="I126" s="4"/>
      <c r="J126" s="4"/>
      <c r="K126" s="4">
        <v>230</v>
      </c>
      <c r="L126" s="4">
        <v>19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206</v>
      </c>
      <c r="F127" s="4">
        <f>ROUND(Source!T106,O127)</f>
        <v>0</v>
      </c>
      <c r="G127" s="4" t="s">
        <v>78</v>
      </c>
      <c r="H127" s="4" t="s">
        <v>79</v>
      </c>
      <c r="I127" s="4"/>
      <c r="J127" s="4"/>
      <c r="K127" s="4">
        <v>206</v>
      </c>
      <c r="L127" s="4">
        <v>20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207</v>
      </c>
      <c r="F128" s="4">
        <f>ROUND(Source!U106,O128)</f>
        <v>4.5570000000000004</v>
      </c>
      <c r="G128" s="4" t="s">
        <v>80</v>
      </c>
      <c r="H128" s="4" t="s">
        <v>81</v>
      </c>
      <c r="I128" s="4"/>
      <c r="J128" s="4"/>
      <c r="K128" s="4">
        <v>207</v>
      </c>
      <c r="L128" s="4">
        <v>21</v>
      </c>
      <c r="M128" s="4">
        <v>3</v>
      </c>
      <c r="N128" s="4" t="s">
        <v>3</v>
      </c>
      <c r="O128" s="4">
        <v>7</v>
      </c>
      <c r="P128" s="4"/>
      <c r="Q128" s="4"/>
      <c r="R128" s="4"/>
      <c r="S128" s="4"/>
      <c r="T128" s="4"/>
      <c r="U128" s="4"/>
      <c r="V128" s="4"/>
      <c r="W128" s="4">
        <v>4.5570000000000004</v>
      </c>
      <c r="X128" s="4">
        <v>1</v>
      </c>
      <c r="Y128" s="4">
        <v>4.5570000000000004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208</v>
      </c>
      <c r="F129" s="4">
        <f>ROUND(Source!V106,O129)</f>
        <v>1.86</v>
      </c>
      <c r="G129" s="4" t="s">
        <v>82</v>
      </c>
      <c r="H129" s="4" t="s">
        <v>83</v>
      </c>
      <c r="I129" s="4"/>
      <c r="J129" s="4"/>
      <c r="K129" s="4">
        <v>208</v>
      </c>
      <c r="L129" s="4">
        <v>22</v>
      </c>
      <c r="M129" s="4">
        <v>3</v>
      </c>
      <c r="N129" s="4" t="s">
        <v>3</v>
      </c>
      <c r="O129" s="4">
        <v>7</v>
      </c>
      <c r="P129" s="4"/>
      <c r="Q129" s="4"/>
      <c r="R129" s="4"/>
      <c r="S129" s="4"/>
      <c r="T129" s="4"/>
      <c r="U129" s="4"/>
      <c r="V129" s="4"/>
      <c r="W129" s="4">
        <v>1.86</v>
      </c>
      <c r="X129" s="4">
        <v>1</v>
      </c>
      <c r="Y129" s="4">
        <v>1.86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209</v>
      </c>
      <c r="F130" s="4">
        <f>ROUND(Source!W106,O130)</f>
        <v>0</v>
      </c>
      <c r="G130" s="4" t="s">
        <v>84</v>
      </c>
      <c r="H130" s="4" t="s">
        <v>85</v>
      </c>
      <c r="I130" s="4"/>
      <c r="J130" s="4"/>
      <c r="K130" s="4">
        <v>209</v>
      </c>
      <c r="L130" s="4">
        <v>23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233</v>
      </c>
      <c r="F131" s="4">
        <f>ROUND(Source!BD106,O131)</f>
        <v>0</v>
      </c>
      <c r="G131" s="4" t="s">
        <v>86</v>
      </c>
      <c r="H131" s="4" t="s">
        <v>87</v>
      </c>
      <c r="I131" s="4"/>
      <c r="J131" s="4"/>
      <c r="K131" s="4">
        <v>233</v>
      </c>
      <c r="L131" s="4">
        <v>24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210</v>
      </c>
      <c r="F132" s="4">
        <f>ROUND(Source!X106,O132)</f>
        <v>3176.61</v>
      </c>
      <c r="G132" s="4" t="s">
        <v>88</v>
      </c>
      <c r="H132" s="4" t="s">
        <v>89</v>
      </c>
      <c r="I132" s="4"/>
      <c r="J132" s="4"/>
      <c r="K132" s="4">
        <v>210</v>
      </c>
      <c r="L132" s="4">
        <v>25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3176.61</v>
      </c>
      <c r="X132" s="4">
        <v>1</v>
      </c>
      <c r="Y132" s="4">
        <v>3176.61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211</v>
      </c>
      <c r="F133" s="4">
        <f>ROUND(Source!Y106,O133)</f>
        <v>1670.18</v>
      </c>
      <c r="G133" s="4" t="s">
        <v>90</v>
      </c>
      <c r="H133" s="4" t="s">
        <v>91</v>
      </c>
      <c r="I133" s="4"/>
      <c r="J133" s="4"/>
      <c r="K133" s="4">
        <v>211</v>
      </c>
      <c r="L133" s="4">
        <v>26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1670.18</v>
      </c>
      <c r="X133" s="4">
        <v>1</v>
      </c>
      <c r="Y133" s="4">
        <v>1670.18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224</v>
      </c>
      <c r="F134" s="4">
        <f>ROUND(Source!AR106,O134)</f>
        <v>10860.19</v>
      </c>
      <c r="G134" s="4" t="s">
        <v>92</v>
      </c>
      <c r="H134" s="4" t="s">
        <v>93</v>
      </c>
      <c r="I134" s="4"/>
      <c r="J134" s="4"/>
      <c r="K134" s="4">
        <v>224</v>
      </c>
      <c r="L134" s="4">
        <v>27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10860.19</v>
      </c>
      <c r="X134" s="4">
        <v>1</v>
      </c>
      <c r="Y134" s="4">
        <v>10860.19</v>
      </c>
      <c r="Z134" s="4"/>
      <c r="AA134" s="4"/>
      <c r="AB134" s="4"/>
    </row>
    <row r="136" spans="1:245" x14ac:dyDescent="0.2">
      <c r="A136" s="1">
        <v>4</v>
      </c>
      <c r="B136" s="1">
        <v>1</v>
      </c>
      <c r="C136" s="1"/>
      <c r="D136" s="1">
        <f>ROW(A145)</f>
        <v>145</v>
      </c>
      <c r="E136" s="1"/>
      <c r="F136" s="1" t="s">
        <v>15</v>
      </c>
      <c r="G136" s="1" t="s">
        <v>122</v>
      </c>
      <c r="H136" s="1" t="s">
        <v>3</v>
      </c>
      <c r="I136" s="1">
        <v>0</v>
      </c>
      <c r="J136" s="1"/>
      <c r="K136" s="1">
        <v>0</v>
      </c>
      <c r="L136" s="1"/>
      <c r="M136" s="1" t="s">
        <v>3</v>
      </c>
      <c r="N136" s="1"/>
      <c r="O136" s="1"/>
      <c r="P136" s="1"/>
      <c r="Q136" s="1"/>
      <c r="R136" s="1"/>
      <c r="S136" s="1">
        <v>0</v>
      </c>
      <c r="T136" s="1"/>
      <c r="U136" s="1" t="s">
        <v>3</v>
      </c>
      <c r="V136" s="1">
        <v>0</v>
      </c>
      <c r="W136" s="1"/>
      <c r="X136" s="1"/>
      <c r="Y136" s="1"/>
      <c r="Z136" s="1"/>
      <c r="AA136" s="1"/>
      <c r="AB136" s="1" t="s">
        <v>3</v>
      </c>
      <c r="AC136" s="1" t="s">
        <v>3</v>
      </c>
      <c r="AD136" s="1" t="s">
        <v>3</v>
      </c>
      <c r="AE136" s="1" t="s">
        <v>3</v>
      </c>
      <c r="AF136" s="1" t="s">
        <v>3</v>
      </c>
      <c r="AG136" s="1" t="s">
        <v>3</v>
      </c>
      <c r="AH136" s="1"/>
      <c r="AI136" s="1"/>
      <c r="AJ136" s="1"/>
      <c r="AK136" s="1"/>
      <c r="AL136" s="1"/>
      <c r="AM136" s="1"/>
      <c r="AN136" s="1"/>
      <c r="AO136" s="1"/>
      <c r="AP136" s="1" t="s">
        <v>3</v>
      </c>
      <c r="AQ136" s="1" t="s">
        <v>3</v>
      </c>
      <c r="AR136" s="1" t="s">
        <v>3</v>
      </c>
      <c r="AS136" s="1"/>
      <c r="AT136" s="1"/>
      <c r="AU136" s="1"/>
      <c r="AV136" s="1"/>
      <c r="AW136" s="1"/>
      <c r="AX136" s="1"/>
      <c r="AY136" s="1"/>
      <c r="AZ136" s="1" t="s">
        <v>3</v>
      </c>
      <c r="BA136" s="1"/>
      <c r="BB136" s="1" t="s">
        <v>3</v>
      </c>
      <c r="BC136" s="1" t="s">
        <v>3</v>
      </c>
      <c r="BD136" s="1" t="s">
        <v>3</v>
      </c>
      <c r="BE136" s="1" t="s">
        <v>3</v>
      </c>
      <c r="BF136" s="1" t="s">
        <v>3</v>
      </c>
      <c r="BG136" s="1" t="s">
        <v>3</v>
      </c>
      <c r="BH136" s="1" t="s">
        <v>3</v>
      </c>
      <c r="BI136" s="1" t="s">
        <v>3</v>
      </c>
      <c r="BJ136" s="1" t="s">
        <v>3</v>
      </c>
      <c r="BK136" s="1" t="s">
        <v>3</v>
      </c>
      <c r="BL136" s="1" t="s">
        <v>3</v>
      </c>
      <c r="BM136" s="1" t="s">
        <v>3</v>
      </c>
      <c r="BN136" s="1" t="s">
        <v>3</v>
      </c>
      <c r="BO136" s="1" t="s">
        <v>3</v>
      </c>
      <c r="BP136" s="1" t="s">
        <v>3</v>
      </c>
      <c r="BQ136" s="1"/>
      <c r="BR136" s="1"/>
      <c r="BS136" s="1"/>
      <c r="BT136" s="1"/>
      <c r="BU136" s="1"/>
      <c r="BV136" s="1"/>
      <c r="BW136" s="1"/>
      <c r="BX136" s="1">
        <v>0</v>
      </c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>
        <v>0</v>
      </c>
    </row>
    <row r="138" spans="1:245" x14ac:dyDescent="0.2">
      <c r="A138" s="2">
        <v>52</v>
      </c>
      <c r="B138" s="2">
        <f t="shared" ref="B138:G138" si="41">B145</f>
        <v>1</v>
      </c>
      <c r="C138" s="2">
        <f t="shared" si="41"/>
        <v>4</v>
      </c>
      <c r="D138" s="2">
        <f t="shared" si="41"/>
        <v>136</v>
      </c>
      <c r="E138" s="2">
        <f t="shared" si="41"/>
        <v>0</v>
      </c>
      <c r="F138" s="2" t="str">
        <f t="shared" si="41"/>
        <v>Новый раздел</v>
      </c>
      <c r="G138" s="2" t="str">
        <f t="shared" si="41"/>
        <v>Монтаж провода (населенный пункт)</v>
      </c>
      <c r="H138" s="2"/>
      <c r="I138" s="2"/>
      <c r="J138" s="2"/>
      <c r="K138" s="2"/>
      <c r="L138" s="2"/>
      <c r="M138" s="2"/>
      <c r="N138" s="2"/>
      <c r="O138" s="2">
        <f t="shared" ref="O138:AT138" si="42">O145</f>
        <v>33560.720000000001</v>
      </c>
      <c r="P138" s="2">
        <f t="shared" si="42"/>
        <v>0</v>
      </c>
      <c r="Q138" s="2">
        <f t="shared" si="42"/>
        <v>6068.51</v>
      </c>
      <c r="R138" s="2">
        <f t="shared" si="42"/>
        <v>6642.46</v>
      </c>
      <c r="S138" s="2">
        <f t="shared" si="42"/>
        <v>20849.75</v>
      </c>
      <c r="T138" s="2">
        <f t="shared" si="42"/>
        <v>0</v>
      </c>
      <c r="U138" s="2">
        <f t="shared" si="42"/>
        <v>44.560890000000001</v>
      </c>
      <c r="V138" s="2">
        <f t="shared" si="42"/>
        <v>13.760999999999999</v>
      </c>
      <c r="W138" s="2">
        <f t="shared" si="42"/>
        <v>0</v>
      </c>
      <c r="X138" s="2">
        <f t="shared" si="42"/>
        <v>28316.98</v>
      </c>
      <c r="Y138" s="2">
        <f t="shared" si="42"/>
        <v>14021.03</v>
      </c>
      <c r="Z138" s="2">
        <f t="shared" si="42"/>
        <v>0</v>
      </c>
      <c r="AA138" s="2">
        <f t="shared" si="42"/>
        <v>0</v>
      </c>
      <c r="AB138" s="2">
        <f t="shared" si="42"/>
        <v>33560.720000000001</v>
      </c>
      <c r="AC138" s="2">
        <f t="shared" si="42"/>
        <v>0</v>
      </c>
      <c r="AD138" s="2">
        <f t="shared" si="42"/>
        <v>6068.51</v>
      </c>
      <c r="AE138" s="2">
        <f t="shared" si="42"/>
        <v>6642.46</v>
      </c>
      <c r="AF138" s="2">
        <f t="shared" si="42"/>
        <v>20849.75</v>
      </c>
      <c r="AG138" s="2">
        <f t="shared" si="42"/>
        <v>0</v>
      </c>
      <c r="AH138" s="2">
        <f t="shared" si="42"/>
        <v>44.560890000000001</v>
      </c>
      <c r="AI138" s="2">
        <f t="shared" si="42"/>
        <v>13.760999999999999</v>
      </c>
      <c r="AJ138" s="2">
        <f t="shared" si="42"/>
        <v>0</v>
      </c>
      <c r="AK138" s="2">
        <f t="shared" si="42"/>
        <v>28316.98</v>
      </c>
      <c r="AL138" s="2">
        <f t="shared" si="42"/>
        <v>14021.03</v>
      </c>
      <c r="AM138" s="2">
        <f t="shared" si="42"/>
        <v>0</v>
      </c>
      <c r="AN138" s="2">
        <f t="shared" si="42"/>
        <v>0</v>
      </c>
      <c r="AO138" s="2">
        <f t="shared" si="42"/>
        <v>0</v>
      </c>
      <c r="AP138" s="2">
        <f t="shared" si="42"/>
        <v>0</v>
      </c>
      <c r="AQ138" s="2">
        <f t="shared" si="42"/>
        <v>0</v>
      </c>
      <c r="AR138" s="2">
        <f t="shared" si="42"/>
        <v>75898.73</v>
      </c>
      <c r="AS138" s="2">
        <f t="shared" si="42"/>
        <v>75898.73</v>
      </c>
      <c r="AT138" s="2">
        <f t="shared" si="42"/>
        <v>0</v>
      </c>
      <c r="AU138" s="2">
        <f t="shared" ref="AU138:BZ138" si="43">AU145</f>
        <v>0</v>
      </c>
      <c r="AV138" s="2">
        <f t="shared" si="43"/>
        <v>0</v>
      </c>
      <c r="AW138" s="2">
        <f t="shared" si="43"/>
        <v>0</v>
      </c>
      <c r="AX138" s="2">
        <f t="shared" si="43"/>
        <v>0</v>
      </c>
      <c r="AY138" s="2">
        <f t="shared" si="43"/>
        <v>0</v>
      </c>
      <c r="AZ138" s="2">
        <f t="shared" si="43"/>
        <v>0</v>
      </c>
      <c r="BA138" s="2">
        <f t="shared" si="43"/>
        <v>0</v>
      </c>
      <c r="BB138" s="2">
        <f t="shared" si="43"/>
        <v>0</v>
      </c>
      <c r="BC138" s="2">
        <f t="shared" si="43"/>
        <v>0</v>
      </c>
      <c r="BD138" s="2">
        <f t="shared" si="43"/>
        <v>0</v>
      </c>
      <c r="BE138" s="2">
        <f t="shared" si="43"/>
        <v>0</v>
      </c>
      <c r="BF138" s="2">
        <f t="shared" si="43"/>
        <v>0</v>
      </c>
      <c r="BG138" s="2">
        <f t="shared" si="43"/>
        <v>0</v>
      </c>
      <c r="BH138" s="2">
        <f t="shared" si="43"/>
        <v>0</v>
      </c>
      <c r="BI138" s="2">
        <f t="shared" si="43"/>
        <v>0</v>
      </c>
      <c r="BJ138" s="2">
        <f t="shared" si="43"/>
        <v>0</v>
      </c>
      <c r="BK138" s="2">
        <f t="shared" si="43"/>
        <v>0</v>
      </c>
      <c r="BL138" s="2">
        <f t="shared" si="43"/>
        <v>0</v>
      </c>
      <c r="BM138" s="2">
        <f t="shared" si="43"/>
        <v>0</v>
      </c>
      <c r="BN138" s="2">
        <f t="shared" si="43"/>
        <v>0</v>
      </c>
      <c r="BO138" s="2">
        <f t="shared" si="43"/>
        <v>0</v>
      </c>
      <c r="BP138" s="2">
        <f t="shared" si="43"/>
        <v>0</v>
      </c>
      <c r="BQ138" s="2">
        <f t="shared" si="43"/>
        <v>0</v>
      </c>
      <c r="BR138" s="2">
        <f t="shared" si="43"/>
        <v>0</v>
      </c>
      <c r="BS138" s="2">
        <f t="shared" si="43"/>
        <v>0</v>
      </c>
      <c r="BT138" s="2">
        <f t="shared" si="43"/>
        <v>0</v>
      </c>
      <c r="BU138" s="2">
        <f t="shared" si="43"/>
        <v>0</v>
      </c>
      <c r="BV138" s="2">
        <f t="shared" si="43"/>
        <v>0</v>
      </c>
      <c r="BW138" s="2">
        <f t="shared" si="43"/>
        <v>0</v>
      </c>
      <c r="BX138" s="2">
        <f t="shared" si="43"/>
        <v>0</v>
      </c>
      <c r="BY138" s="2">
        <f t="shared" si="43"/>
        <v>0</v>
      </c>
      <c r="BZ138" s="2">
        <f t="shared" si="43"/>
        <v>0</v>
      </c>
      <c r="CA138" s="2">
        <f t="shared" ref="CA138:DF138" si="44">CA145</f>
        <v>75898.73</v>
      </c>
      <c r="CB138" s="2">
        <f t="shared" si="44"/>
        <v>75898.73</v>
      </c>
      <c r="CC138" s="2">
        <f t="shared" si="44"/>
        <v>0</v>
      </c>
      <c r="CD138" s="2">
        <f t="shared" si="44"/>
        <v>0</v>
      </c>
      <c r="CE138" s="2">
        <f t="shared" si="44"/>
        <v>0</v>
      </c>
      <c r="CF138" s="2">
        <f t="shared" si="44"/>
        <v>0</v>
      </c>
      <c r="CG138" s="2">
        <f t="shared" si="44"/>
        <v>0</v>
      </c>
      <c r="CH138" s="2">
        <f t="shared" si="44"/>
        <v>0</v>
      </c>
      <c r="CI138" s="2">
        <f t="shared" si="44"/>
        <v>0</v>
      </c>
      <c r="CJ138" s="2">
        <f t="shared" si="44"/>
        <v>0</v>
      </c>
      <c r="CK138" s="2">
        <f t="shared" si="44"/>
        <v>0</v>
      </c>
      <c r="CL138" s="2">
        <f t="shared" si="44"/>
        <v>0</v>
      </c>
      <c r="CM138" s="2">
        <f t="shared" si="44"/>
        <v>0</v>
      </c>
      <c r="CN138" s="2">
        <f t="shared" si="44"/>
        <v>0</v>
      </c>
      <c r="CO138" s="2">
        <f t="shared" si="44"/>
        <v>0</v>
      </c>
      <c r="CP138" s="2">
        <f t="shared" si="44"/>
        <v>0</v>
      </c>
      <c r="CQ138" s="2">
        <f t="shared" si="44"/>
        <v>0</v>
      </c>
      <c r="CR138" s="2">
        <f t="shared" si="44"/>
        <v>0</v>
      </c>
      <c r="CS138" s="2">
        <f t="shared" si="44"/>
        <v>0</v>
      </c>
      <c r="CT138" s="2">
        <f t="shared" si="44"/>
        <v>0</v>
      </c>
      <c r="CU138" s="2">
        <f t="shared" si="44"/>
        <v>0</v>
      </c>
      <c r="CV138" s="2">
        <f t="shared" si="44"/>
        <v>0</v>
      </c>
      <c r="CW138" s="2">
        <f t="shared" si="44"/>
        <v>0</v>
      </c>
      <c r="CX138" s="2">
        <f t="shared" si="44"/>
        <v>0</v>
      </c>
      <c r="CY138" s="2">
        <f t="shared" si="44"/>
        <v>0</v>
      </c>
      <c r="CZ138" s="2">
        <f t="shared" si="44"/>
        <v>0</v>
      </c>
      <c r="DA138" s="2">
        <f t="shared" si="44"/>
        <v>0</v>
      </c>
      <c r="DB138" s="2">
        <f t="shared" si="44"/>
        <v>0</v>
      </c>
      <c r="DC138" s="2">
        <f t="shared" si="44"/>
        <v>0</v>
      </c>
      <c r="DD138" s="2">
        <f t="shared" si="44"/>
        <v>0</v>
      </c>
      <c r="DE138" s="2">
        <f t="shared" si="44"/>
        <v>0</v>
      </c>
      <c r="DF138" s="2">
        <f t="shared" si="44"/>
        <v>0</v>
      </c>
      <c r="DG138" s="3">
        <f t="shared" ref="DG138:EL138" si="45">DG145</f>
        <v>0</v>
      </c>
      <c r="DH138" s="3">
        <f t="shared" si="45"/>
        <v>0</v>
      </c>
      <c r="DI138" s="3">
        <f t="shared" si="45"/>
        <v>0</v>
      </c>
      <c r="DJ138" s="3">
        <f t="shared" si="45"/>
        <v>0</v>
      </c>
      <c r="DK138" s="3">
        <f t="shared" si="45"/>
        <v>0</v>
      </c>
      <c r="DL138" s="3">
        <f t="shared" si="45"/>
        <v>0</v>
      </c>
      <c r="DM138" s="3">
        <f t="shared" si="45"/>
        <v>0</v>
      </c>
      <c r="DN138" s="3">
        <f t="shared" si="45"/>
        <v>0</v>
      </c>
      <c r="DO138" s="3">
        <f t="shared" si="45"/>
        <v>0</v>
      </c>
      <c r="DP138" s="3">
        <f t="shared" si="45"/>
        <v>0</v>
      </c>
      <c r="DQ138" s="3">
        <f t="shared" si="45"/>
        <v>0</v>
      </c>
      <c r="DR138" s="3">
        <f t="shared" si="45"/>
        <v>0</v>
      </c>
      <c r="DS138" s="3">
        <f t="shared" si="45"/>
        <v>0</v>
      </c>
      <c r="DT138" s="3">
        <f t="shared" si="45"/>
        <v>0</v>
      </c>
      <c r="DU138" s="3">
        <f t="shared" si="45"/>
        <v>0</v>
      </c>
      <c r="DV138" s="3">
        <f t="shared" si="45"/>
        <v>0</v>
      </c>
      <c r="DW138" s="3">
        <f t="shared" si="45"/>
        <v>0</v>
      </c>
      <c r="DX138" s="3">
        <f t="shared" si="45"/>
        <v>0</v>
      </c>
      <c r="DY138" s="3">
        <f t="shared" si="45"/>
        <v>0</v>
      </c>
      <c r="DZ138" s="3">
        <f t="shared" si="45"/>
        <v>0</v>
      </c>
      <c r="EA138" s="3">
        <f t="shared" si="45"/>
        <v>0</v>
      </c>
      <c r="EB138" s="3">
        <f t="shared" si="45"/>
        <v>0</v>
      </c>
      <c r="EC138" s="3">
        <f t="shared" si="45"/>
        <v>0</v>
      </c>
      <c r="ED138" s="3">
        <f t="shared" si="45"/>
        <v>0</v>
      </c>
      <c r="EE138" s="3">
        <f t="shared" si="45"/>
        <v>0</v>
      </c>
      <c r="EF138" s="3">
        <f t="shared" si="45"/>
        <v>0</v>
      </c>
      <c r="EG138" s="3">
        <f t="shared" si="45"/>
        <v>0</v>
      </c>
      <c r="EH138" s="3">
        <f t="shared" si="45"/>
        <v>0</v>
      </c>
      <c r="EI138" s="3">
        <f t="shared" si="45"/>
        <v>0</v>
      </c>
      <c r="EJ138" s="3">
        <f t="shared" si="45"/>
        <v>0</v>
      </c>
      <c r="EK138" s="3">
        <f t="shared" si="45"/>
        <v>0</v>
      </c>
      <c r="EL138" s="3">
        <f t="shared" si="45"/>
        <v>0</v>
      </c>
      <c r="EM138" s="3">
        <f t="shared" ref="EM138:FR138" si="46">EM145</f>
        <v>0</v>
      </c>
      <c r="EN138" s="3">
        <f t="shared" si="46"/>
        <v>0</v>
      </c>
      <c r="EO138" s="3">
        <f t="shared" si="46"/>
        <v>0</v>
      </c>
      <c r="EP138" s="3">
        <f t="shared" si="46"/>
        <v>0</v>
      </c>
      <c r="EQ138" s="3">
        <f t="shared" si="46"/>
        <v>0</v>
      </c>
      <c r="ER138" s="3">
        <f t="shared" si="46"/>
        <v>0</v>
      </c>
      <c r="ES138" s="3">
        <f t="shared" si="46"/>
        <v>0</v>
      </c>
      <c r="ET138" s="3">
        <f t="shared" si="46"/>
        <v>0</v>
      </c>
      <c r="EU138" s="3">
        <f t="shared" si="46"/>
        <v>0</v>
      </c>
      <c r="EV138" s="3">
        <f t="shared" si="46"/>
        <v>0</v>
      </c>
      <c r="EW138" s="3">
        <f t="shared" si="46"/>
        <v>0</v>
      </c>
      <c r="EX138" s="3">
        <f t="shared" si="46"/>
        <v>0</v>
      </c>
      <c r="EY138" s="3">
        <f t="shared" si="46"/>
        <v>0</v>
      </c>
      <c r="EZ138" s="3">
        <f t="shared" si="46"/>
        <v>0</v>
      </c>
      <c r="FA138" s="3">
        <f t="shared" si="46"/>
        <v>0</v>
      </c>
      <c r="FB138" s="3">
        <f t="shared" si="46"/>
        <v>0</v>
      </c>
      <c r="FC138" s="3">
        <f t="shared" si="46"/>
        <v>0</v>
      </c>
      <c r="FD138" s="3">
        <f t="shared" si="46"/>
        <v>0</v>
      </c>
      <c r="FE138" s="3">
        <f t="shared" si="46"/>
        <v>0</v>
      </c>
      <c r="FF138" s="3">
        <f t="shared" si="46"/>
        <v>0</v>
      </c>
      <c r="FG138" s="3">
        <f t="shared" si="46"/>
        <v>0</v>
      </c>
      <c r="FH138" s="3">
        <f t="shared" si="46"/>
        <v>0</v>
      </c>
      <c r="FI138" s="3">
        <f t="shared" si="46"/>
        <v>0</v>
      </c>
      <c r="FJ138" s="3">
        <f t="shared" si="46"/>
        <v>0</v>
      </c>
      <c r="FK138" s="3">
        <f t="shared" si="46"/>
        <v>0</v>
      </c>
      <c r="FL138" s="3">
        <f t="shared" si="46"/>
        <v>0</v>
      </c>
      <c r="FM138" s="3">
        <f t="shared" si="46"/>
        <v>0</v>
      </c>
      <c r="FN138" s="3">
        <f t="shared" si="46"/>
        <v>0</v>
      </c>
      <c r="FO138" s="3">
        <f t="shared" si="46"/>
        <v>0</v>
      </c>
      <c r="FP138" s="3">
        <f t="shared" si="46"/>
        <v>0</v>
      </c>
      <c r="FQ138" s="3">
        <f t="shared" si="46"/>
        <v>0</v>
      </c>
      <c r="FR138" s="3">
        <f t="shared" si="46"/>
        <v>0</v>
      </c>
      <c r="FS138" s="3">
        <f t="shared" ref="FS138:GX138" si="47">FS145</f>
        <v>0</v>
      </c>
      <c r="FT138" s="3">
        <f t="shared" si="47"/>
        <v>0</v>
      </c>
      <c r="FU138" s="3">
        <f t="shared" si="47"/>
        <v>0</v>
      </c>
      <c r="FV138" s="3">
        <f t="shared" si="47"/>
        <v>0</v>
      </c>
      <c r="FW138" s="3">
        <f t="shared" si="47"/>
        <v>0</v>
      </c>
      <c r="FX138" s="3">
        <f t="shared" si="47"/>
        <v>0</v>
      </c>
      <c r="FY138" s="3">
        <f t="shared" si="47"/>
        <v>0</v>
      </c>
      <c r="FZ138" s="3">
        <f t="shared" si="47"/>
        <v>0</v>
      </c>
      <c r="GA138" s="3">
        <f t="shared" si="47"/>
        <v>0</v>
      </c>
      <c r="GB138" s="3">
        <f t="shared" si="47"/>
        <v>0</v>
      </c>
      <c r="GC138" s="3">
        <f t="shared" si="47"/>
        <v>0</v>
      </c>
      <c r="GD138" s="3">
        <f t="shared" si="47"/>
        <v>0</v>
      </c>
      <c r="GE138" s="3">
        <f t="shared" si="47"/>
        <v>0</v>
      </c>
      <c r="GF138" s="3">
        <f t="shared" si="47"/>
        <v>0</v>
      </c>
      <c r="GG138" s="3">
        <f t="shared" si="47"/>
        <v>0</v>
      </c>
      <c r="GH138" s="3">
        <f t="shared" si="47"/>
        <v>0</v>
      </c>
      <c r="GI138" s="3">
        <f t="shared" si="47"/>
        <v>0</v>
      </c>
      <c r="GJ138" s="3">
        <f t="shared" si="47"/>
        <v>0</v>
      </c>
      <c r="GK138" s="3">
        <f t="shared" si="47"/>
        <v>0</v>
      </c>
      <c r="GL138" s="3">
        <f t="shared" si="47"/>
        <v>0</v>
      </c>
      <c r="GM138" s="3">
        <f t="shared" si="47"/>
        <v>0</v>
      </c>
      <c r="GN138" s="3">
        <f t="shared" si="47"/>
        <v>0</v>
      </c>
      <c r="GO138" s="3">
        <f t="shared" si="47"/>
        <v>0</v>
      </c>
      <c r="GP138" s="3">
        <f t="shared" si="47"/>
        <v>0</v>
      </c>
      <c r="GQ138" s="3">
        <f t="shared" si="47"/>
        <v>0</v>
      </c>
      <c r="GR138" s="3">
        <f t="shared" si="47"/>
        <v>0</v>
      </c>
      <c r="GS138" s="3">
        <f t="shared" si="47"/>
        <v>0</v>
      </c>
      <c r="GT138" s="3">
        <f t="shared" si="47"/>
        <v>0</v>
      </c>
      <c r="GU138" s="3">
        <f t="shared" si="47"/>
        <v>0</v>
      </c>
      <c r="GV138" s="3">
        <f t="shared" si="47"/>
        <v>0</v>
      </c>
      <c r="GW138" s="3">
        <f t="shared" si="47"/>
        <v>0</v>
      </c>
      <c r="GX138" s="3">
        <f t="shared" si="47"/>
        <v>0</v>
      </c>
    </row>
    <row r="140" spans="1:245" x14ac:dyDescent="0.2">
      <c r="A140">
        <v>17</v>
      </c>
      <c r="B140">
        <v>1</v>
      </c>
      <c r="C140">
        <f>ROW(SmtRes!A33)</f>
        <v>33</v>
      </c>
      <c r="D140">
        <f>ROW(EtalonRes!A37)</f>
        <v>37</v>
      </c>
      <c r="E140" t="s">
        <v>123</v>
      </c>
      <c r="F140" t="s">
        <v>124</v>
      </c>
      <c r="G140" t="s">
        <v>125</v>
      </c>
      <c r="H140" t="s">
        <v>126</v>
      </c>
      <c r="I140">
        <v>0.495</v>
      </c>
      <c r="J140">
        <v>0</v>
      </c>
      <c r="K140">
        <v>0.495</v>
      </c>
      <c r="O140">
        <f>ROUND(CP140,2)</f>
        <v>33560.720000000001</v>
      </c>
      <c r="P140">
        <f>SUMIF(SmtRes!AQ21:'SmtRes'!AQ33,"=1",SmtRes!DF21:'SmtRes'!DF33)</f>
        <v>0</v>
      </c>
      <c r="Q140">
        <f>SUMIF(SmtRes!AQ21:'SmtRes'!AQ33,"=1",SmtRes!DG21:'SmtRes'!DG33)</f>
        <v>6068.51</v>
      </c>
      <c r="R140">
        <f>SUMIF(SmtRes!AQ21:'SmtRes'!AQ33,"=1",SmtRes!DH21:'SmtRes'!DH33)</f>
        <v>6642.46</v>
      </c>
      <c r="S140">
        <f>SUMIF(SmtRes!AQ21:'SmtRes'!AQ33,"=1",SmtRes!DI21:'SmtRes'!DI33)</f>
        <v>20849.75</v>
      </c>
      <c r="T140">
        <f>ROUND(CU140*I140,2)</f>
        <v>0</v>
      </c>
      <c r="U140">
        <f>SUMIF(SmtRes!AQ21:'SmtRes'!AQ33,"=1",SmtRes!CV21:'SmtRes'!CV33)</f>
        <v>44.560890000000001</v>
      </c>
      <c r="V140">
        <f>SUMIF(SmtRes!AQ21:'SmtRes'!AQ33,"=1",SmtRes!CW21:'SmtRes'!CW33)</f>
        <v>13.760999999999999</v>
      </c>
      <c r="W140">
        <f>ROUND(CX140*I140,2)</f>
        <v>0</v>
      </c>
      <c r="X140">
        <f t="shared" ref="X140:Y143" si="48">ROUND(CY140,2)</f>
        <v>28316.98</v>
      </c>
      <c r="Y140">
        <f t="shared" si="48"/>
        <v>14021.03</v>
      </c>
      <c r="AA140">
        <v>312325127</v>
      </c>
      <c r="AB140">
        <f>ROUND((AC140+AD140+AF140),6)</f>
        <v>52275.327545</v>
      </c>
      <c r="AC140">
        <f>ROUND((0),6)</f>
        <v>0</v>
      </c>
      <c r="AD140">
        <f>ROUND((((SUM(SmtRes!BR21:'SmtRes'!BR33))-(SUM(SmtRes!BS21:'SmtRes'!BS33)))+AE140),6)</f>
        <v>10154.6245</v>
      </c>
      <c r="AE140">
        <f>ROUND((SUM(SmtRes!BS21:'SmtRes'!BS33)),6)</f>
        <v>13419.108</v>
      </c>
      <c r="AF140">
        <f>ROUND((SUM(SmtRes!BT21:'SmtRes'!BT33)),6)</f>
        <v>42120.703045000002</v>
      </c>
      <c r="AG140">
        <f>ROUND((AP140),6)</f>
        <v>0</v>
      </c>
      <c r="AH140">
        <f>(SUM(SmtRes!BU21:'SmtRes'!BU33))</f>
        <v>90.021999999999991</v>
      </c>
      <c r="AI140">
        <f>(SUM(SmtRes!BV21:'SmtRes'!BV33))</f>
        <v>27.8</v>
      </c>
      <c r="AJ140">
        <f>(AS140)</f>
        <v>0</v>
      </c>
      <c r="AK140">
        <v>55485.684300000008</v>
      </c>
      <c r="AL140">
        <v>0</v>
      </c>
      <c r="AM140">
        <v>8123.6995999999999</v>
      </c>
      <c r="AN140">
        <v>10735.286400000001</v>
      </c>
      <c r="AO140">
        <v>36626.698300000004</v>
      </c>
      <c r="AP140">
        <v>0</v>
      </c>
      <c r="AQ140">
        <v>78.279999999999987</v>
      </c>
      <c r="AR140">
        <v>22.24</v>
      </c>
      <c r="AS140">
        <v>0</v>
      </c>
      <c r="AT140">
        <v>103</v>
      </c>
      <c r="AU140">
        <v>51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127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497</v>
      </c>
      <c r="CO140">
        <v>0</v>
      </c>
      <c r="CP140">
        <f>(P140+Q140+S140+R140)</f>
        <v>33560.720000000001</v>
      </c>
      <c r="CQ140">
        <f>SUMIF(SmtRes!AQ21:'SmtRes'!AQ33,"=1",SmtRes!AA21:'SmtRes'!AA33)</f>
        <v>0</v>
      </c>
      <c r="CR140">
        <f>SUMIF(SmtRes!AQ21:'SmtRes'!AQ33,"=1",SmtRes!AB21:'SmtRes'!AB33)</f>
        <v>2629.4300000000003</v>
      </c>
      <c r="CS140">
        <f>SUMIF(SmtRes!AQ21:'SmtRes'!AQ33,"=1",SmtRes!AC21:'SmtRes'!AC33)</f>
        <v>2076</v>
      </c>
      <c r="CT140">
        <f>SUMIF(SmtRes!AQ21:'SmtRes'!AQ33,"=1",SmtRes!AD21:'SmtRes'!AD33)</f>
        <v>1840.5700000000002</v>
      </c>
      <c r="CU140">
        <f>AG140</f>
        <v>0</v>
      </c>
      <c r="CV140">
        <f>SUMIF(SmtRes!AQ21:'SmtRes'!AQ33,"=1",SmtRes!BU21:'SmtRes'!BU33)</f>
        <v>90.021999999999991</v>
      </c>
      <c r="CW140">
        <f>SUMIF(SmtRes!AQ21:'SmtRes'!AQ33,"=1",SmtRes!BV21:'SmtRes'!BV33)</f>
        <v>27.8</v>
      </c>
      <c r="CX140">
        <f>AJ140</f>
        <v>0</v>
      </c>
      <c r="CY140">
        <f>(((S140+R140)*AT140)/100)</f>
        <v>28316.976299999998</v>
      </c>
      <c r="CZ140">
        <f>(((S140+R140)*AU140)/100)</f>
        <v>14021.027099999999</v>
      </c>
      <c r="DC140" t="s">
        <v>3</v>
      </c>
      <c r="DD140" t="s">
        <v>100</v>
      </c>
      <c r="DE140" t="s">
        <v>128</v>
      </c>
      <c r="DF140" t="s">
        <v>128</v>
      </c>
      <c r="DG140" t="s">
        <v>129</v>
      </c>
      <c r="DH140" t="s">
        <v>3</v>
      </c>
      <c r="DI140" t="s">
        <v>129</v>
      </c>
      <c r="DJ140" t="s">
        <v>128</v>
      </c>
      <c r="DK140" t="s">
        <v>3</v>
      </c>
      <c r="DL140" t="s">
        <v>3</v>
      </c>
      <c r="DM140" t="s">
        <v>130</v>
      </c>
      <c r="DN140">
        <v>0</v>
      </c>
      <c r="DO140">
        <v>0</v>
      </c>
      <c r="DP140">
        <v>1</v>
      </c>
      <c r="DQ140">
        <v>1</v>
      </c>
      <c r="DU140">
        <v>1003</v>
      </c>
      <c r="DV140" t="s">
        <v>126</v>
      </c>
      <c r="DW140" t="s">
        <v>126</v>
      </c>
      <c r="DX140">
        <v>1000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22</v>
      </c>
      <c r="EH140">
        <v>27</v>
      </c>
      <c r="EI140" t="s">
        <v>23</v>
      </c>
      <c r="EJ140">
        <v>1</v>
      </c>
      <c r="EK140">
        <v>33001</v>
      </c>
      <c r="EL140" t="s">
        <v>23</v>
      </c>
      <c r="EM140" t="s">
        <v>24</v>
      </c>
      <c r="EO140" t="s">
        <v>131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78.28</v>
      </c>
      <c r="EX140">
        <v>22.24</v>
      </c>
      <c r="EY140">
        <v>0</v>
      </c>
      <c r="FQ140">
        <v>0</v>
      </c>
      <c r="FR140">
        <f>ROUND(IF(BI140=3,GM140,0),2)</f>
        <v>0</v>
      </c>
      <c r="FS140">
        <v>0</v>
      </c>
      <c r="FX140">
        <v>103</v>
      </c>
      <c r="FY140">
        <v>51</v>
      </c>
      <c r="GA140" t="s">
        <v>3</v>
      </c>
      <c r="GD140">
        <v>1</v>
      </c>
      <c r="GF140">
        <v>150254873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>ROUND(IF(AND(BH140=3,BI140=3,FS140&lt;&gt;0),P140,0),2)</f>
        <v>0</v>
      </c>
      <c r="GM140">
        <f>ROUND(O140+X140+Y140,2)+GX140</f>
        <v>75898.73</v>
      </c>
      <c r="GN140">
        <f>IF(OR(BI140=0,BI140=1),GM140-GX140,0)</f>
        <v>75898.73</v>
      </c>
      <c r="GO140">
        <f>IF(BI140=2,GM140-GX140,0)</f>
        <v>0</v>
      </c>
      <c r="GP140">
        <f>IF(BI140=4,GM140-GX140,0)</f>
        <v>0</v>
      </c>
      <c r="GR140">
        <v>0</v>
      </c>
      <c r="GS140">
        <v>3</v>
      </c>
      <c r="GT140">
        <v>0</v>
      </c>
      <c r="GU140" t="s">
        <v>3</v>
      </c>
      <c r="GV140">
        <f>ROUND((GT140),6)</f>
        <v>0</v>
      </c>
      <c r="GW140">
        <v>1</v>
      </c>
      <c r="GX140">
        <f>ROUND(HC140*I140,2)</f>
        <v>0</v>
      </c>
      <c r="HA140">
        <v>0</v>
      </c>
      <c r="HB140">
        <v>0</v>
      </c>
      <c r="HC140">
        <f>GV140*GW140</f>
        <v>0</v>
      </c>
      <c r="HE140" t="s">
        <v>3</v>
      </c>
      <c r="HF140" t="s">
        <v>3</v>
      </c>
      <c r="HM140" t="s">
        <v>3</v>
      </c>
      <c r="HN140" t="s">
        <v>25</v>
      </c>
      <c r="HO140" t="s">
        <v>26</v>
      </c>
      <c r="HP140" t="s">
        <v>23</v>
      </c>
      <c r="HQ140" t="s">
        <v>23</v>
      </c>
      <c r="IK140">
        <v>0</v>
      </c>
    </row>
    <row r="141" spans="1:245" x14ac:dyDescent="0.2">
      <c r="A141">
        <v>18</v>
      </c>
      <c r="B141">
        <v>1</v>
      </c>
      <c r="C141">
        <v>31</v>
      </c>
      <c r="E141" t="s">
        <v>132</v>
      </c>
      <c r="F141" t="s">
        <v>133</v>
      </c>
      <c r="G141" t="s">
        <v>134</v>
      </c>
      <c r="H141" t="s">
        <v>20</v>
      </c>
      <c r="I141">
        <f>I140*J141</f>
        <v>0</v>
      </c>
      <c r="J141">
        <v>0</v>
      </c>
      <c r="K141">
        <v>0</v>
      </c>
      <c r="O141">
        <f>ROUND(CP141,2)</f>
        <v>0</v>
      </c>
      <c r="P141">
        <f>ROUND(CQ141*I141,2)</f>
        <v>0</v>
      </c>
      <c r="Q141">
        <f>ROUND(CR141*I141,2)</f>
        <v>0</v>
      </c>
      <c r="R141">
        <f>ROUND(CS141*I141,2)</f>
        <v>0</v>
      </c>
      <c r="S141">
        <f>ROUND(CT141*I141,2)</f>
        <v>0</v>
      </c>
      <c r="T141">
        <f>ROUND(CU141*I141,2)</f>
        <v>0</v>
      </c>
      <c r="U141">
        <f>ROUND(CV141*I141,7)</f>
        <v>0</v>
      </c>
      <c r="V141">
        <f>ROUND(CW141*I141,7)</f>
        <v>0</v>
      </c>
      <c r="W141">
        <f>ROUND(CX141*I141,2)</f>
        <v>0</v>
      </c>
      <c r="X141">
        <f t="shared" si="48"/>
        <v>0</v>
      </c>
      <c r="Y141">
        <f t="shared" si="48"/>
        <v>0</v>
      </c>
      <c r="AA141">
        <v>312325127</v>
      </c>
      <c r="AB141">
        <f>ROUND((AC141+AD141+AF141),6)</f>
        <v>0</v>
      </c>
      <c r="AC141">
        <f>ROUND((ES141),6)</f>
        <v>0</v>
      </c>
      <c r="AD141">
        <f>ROUND((((ET141)-(EU141))+AE141),6)</f>
        <v>0</v>
      </c>
      <c r="AE141">
        <f t="shared" ref="AE141:AF143" si="49">ROUND((EU141),6)</f>
        <v>0</v>
      </c>
      <c r="AF141">
        <f t="shared" si="49"/>
        <v>0</v>
      </c>
      <c r="AG141">
        <f>ROUND((AP141),6)</f>
        <v>0</v>
      </c>
      <c r="AH141">
        <f t="shared" ref="AH141:AI143" si="50">(EW141)</f>
        <v>0</v>
      </c>
      <c r="AI141">
        <f t="shared" si="50"/>
        <v>0</v>
      </c>
      <c r="AJ141">
        <f>(AS141)</f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>(P141+Q141+S141+R141)</f>
        <v>0</v>
      </c>
      <c r="CQ141">
        <f>ROUND(AL141*BC141,2)</f>
        <v>0</v>
      </c>
      <c r="CR141">
        <f>ROUND(AM141*BB141,2)</f>
        <v>0</v>
      </c>
      <c r="CS141">
        <f>ROUND(AN141*BS141,2)</f>
        <v>0</v>
      </c>
      <c r="CT141">
        <f>ROUND(AO141*BA141,2)</f>
        <v>0</v>
      </c>
      <c r="CU141">
        <f>AG141</f>
        <v>0</v>
      </c>
      <c r="CV141">
        <f t="shared" ref="CV141:CW143" si="51">AH141</f>
        <v>0</v>
      </c>
      <c r="CW141">
        <f t="shared" si="51"/>
        <v>0</v>
      </c>
      <c r="CX141">
        <f>AJ141</f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293259405</v>
      </c>
      <c r="EF141">
        <v>2</v>
      </c>
      <c r="EG141" t="s">
        <v>22</v>
      </c>
      <c r="EH141">
        <v>27</v>
      </c>
      <c r="EI141" t="s">
        <v>23</v>
      </c>
      <c r="EJ141">
        <v>1</v>
      </c>
      <c r="EK141">
        <v>33001</v>
      </c>
      <c r="EL141" t="s">
        <v>23</v>
      </c>
      <c r="EM141" t="s">
        <v>24</v>
      </c>
      <c r="EO141" t="s">
        <v>3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>ROUND(IF(BI141=3,GM141,0),2)</f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1249585591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>ROUND(IF(AND(BH141=3,BI141=3,FS141&lt;&gt;0),P141,0),2)</f>
        <v>0</v>
      </c>
      <c r="GM141">
        <f>ROUND(O141+X141+Y141,2)+GX141</f>
        <v>0</v>
      </c>
      <c r="GN141">
        <f>IF(OR(BI141=0,BI141=1),GM141-GX141,0)</f>
        <v>0</v>
      </c>
      <c r="GO141">
        <f>IF(BI141=2,GM141-GX141,0)</f>
        <v>0</v>
      </c>
      <c r="GP141">
        <f>IF(BI141=4,GM141-GX141,0)</f>
        <v>0</v>
      </c>
      <c r="GR141">
        <v>0</v>
      </c>
      <c r="GS141">
        <v>3</v>
      </c>
      <c r="GT141">
        <v>0</v>
      </c>
      <c r="GU141" t="s">
        <v>3</v>
      </c>
      <c r="GV141">
        <f>ROUND((GT141),6)</f>
        <v>0</v>
      </c>
      <c r="GW141">
        <v>1</v>
      </c>
      <c r="GX141">
        <f>ROUND(HC141*I141,2)</f>
        <v>0</v>
      </c>
      <c r="HA141">
        <v>0</v>
      </c>
      <c r="HB141">
        <v>0</v>
      </c>
      <c r="HC141">
        <f>GV141*GW141</f>
        <v>0</v>
      </c>
      <c r="HE141" t="s">
        <v>3</v>
      </c>
      <c r="HF141" t="s">
        <v>3</v>
      </c>
      <c r="HM141" t="s">
        <v>121</v>
      </c>
      <c r="HN141" t="s">
        <v>25</v>
      </c>
      <c r="HO141" t="s">
        <v>26</v>
      </c>
      <c r="HP141" t="s">
        <v>23</v>
      </c>
      <c r="HQ141" t="s">
        <v>23</v>
      </c>
      <c r="IK141">
        <v>0</v>
      </c>
    </row>
    <row r="142" spans="1:245" x14ac:dyDescent="0.2">
      <c r="A142">
        <v>18</v>
      </c>
      <c r="B142">
        <v>1</v>
      </c>
      <c r="C142">
        <v>32</v>
      </c>
      <c r="E142" t="s">
        <v>135</v>
      </c>
      <c r="F142" t="s">
        <v>136</v>
      </c>
      <c r="G142" t="s">
        <v>137</v>
      </c>
      <c r="H142" t="s">
        <v>20</v>
      </c>
      <c r="I142">
        <f>I140*J142</f>
        <v>0</v>
      </c>
      <c r="J142">
        <v>0</v>
      </c>
      <c r="K142">
        <v>0</v>
      </c>
      <c r="O142">
        <f>ROUND(CP142,2)</f>
        <v>0</v>
      </c>
      <c r="P142">
        <f>ROUND(CQ142*I142,2)</f>
        <v>0</v>
      </c>
      <c r="Q142">
        <f>ROUND(CR142*I142,2)</f>
        <v>0</v>
      </c>
      <c r="R142">
        <f>ROUND(CS142*I142,2)</f>
        <v>0</v>
      </c>
      <c r="S142">
        <f>ROUND(CT142*I142,2)</f>
        <v>0</v>
      </c>
      <c r="T142">
        <f>ROUND(CU142*I142,2)</f>
        <v>0</v>
      </c>
      <c r="U142">
        <f>ROUND(CV142*I142,7)</f>
        <v>0</v>
      </c>
      <c r="V142">
        <f>ROUND(CW142*I142,7)</f>
        <v>0</v>
      </c>
      <c r="W142">
        <f>ROUND(CX142*I142,2)</f>
        <v>0</v>
      </c>
      <c r="X142">
        <f t="shared" si="48"/>
        <v>0</v>
      </c>
      <c r="Y142">
        <f t="shared" si="48"/>
        <v>0</v>
      </c>
      <c r="AA142">
        <v>312325127</v>
      </c>
      <c r="AB142">
        <f>ROUND((AC142+AD142+AF142),6)</f>
        <v>0</v>
      </c>
      <c r="AC142">
        <f>ROUND((ES142),6)</f>
        <v>0</v>
      </c>
      <c r="AD142">
        <f>ROUND((((ET142)-(EU142))+AE142),6)</f>
        <v>0</v>
      </c>
      <c r="AE142">
        <f t="shared" si="49"/>
        <v>0</v>
      </c>
      <c r="AF142">
        <f t="shared" si="49"/>
        <v>0</v>
      </c>
      <c r="AG142">
        <f>ROUND((AP142),6)</f>
        <v>0</v>
      </c>
      <c r="AH142">
        <f t="shared" si="50"/>
        <v>0</v>
      </c>
      <c r="AI142">
        <f t="shared" si="50"/>
        <v>0</v>
      </c>
      <c r="AJ142">
        <f>(AS142)</f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>(P142+Q142+S142+R142)</f>
        <v>0</v>
      </c>
      <c r="CQ142">
        <f>ROUND(AL142*BC142,2)</f>
        <v>0</v>
      </c>
      <c r="CR142">
        <f>ROUND(AM142*BB142,2)</f>
        <v>0</v>
      </c>
      <c r="CS142">
        <f>ROUND(AN142*BS142,2)</f>
        <v>0</v>
      </c>
      <c r="CT142">
        <f>ROUND(AO142*BA142,2)</f>
        <v>0</v>
      </c>
      <c r="CU142">
        <f>AG142</f>
        <v>0</v>
      </c>
      <c r="CV142">
        <f t="shared" si="51"/>
        <v>0</v>
      </c>
      <c r="CW142">
        <f t="shared" si="51"/>
        <v>0</v>
      </c>
      <c r="CX142">
        <f>AJ142</f>
        <v>0</v>
      </c>
      <c r="CY142">
        <f>(((S142+R142)*AT142)/100)</f>
        <v>0</v>
      </c>
      <c r="CZ142">
        <f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293259405</v>
      </c>
      <c r="EF142">
        <v>2</v>
      </c>
      <c r="EG142" t="s">
        <v>22</v>
      </c>
      <c r="EH142">
        <v>27</v>
      </c>
      <c r="EI142" t="s">
        <v>23</v>
      </c>
      <c r="EJ142">
        <v>1</v>
      </c>
      <c r="EK142">
        <v>33001</v>
      </c>
      <c r="EL142" t="s">
        <v>23</v>
      </c>
      <c r="EM142" t="s">
        <v>24</v>
      </c>
      <c r="EO142" t="s">
        <v>3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>ROUND(IF(BI142=3,GM142,0),2)</f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-363412765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>ROUND(IF(AND(BH142=3,BI142=3,FS142&lt;&gt;0),P142,0),2)</f>
        <v>0</v>
      </c>
      <c r="GM142">
        <f>ROUND(O142+X142+Y142,2)+GX142</f>
        <v>0</v>
      </c>
      <c r="GN142">
        <f>IF(OR(BI142=0,BI142=1),GM142-GX142,0)</f>
        <v>0</v>
      </c>
      <c r="GO142">
        <f>IF(BI142=2,GM142-GX142,0)</f>
        <v>0</v>
      </c>
      <c r="GP142">
        <f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>ROUND((GT142),6)</f>
        <v>0</v>
      </c>
      <c r="GW142">
        <v>1</v>
      </c>
      <c r="GX142">
        <f>ROUND(HC142*I142,2)</f>
        <v>0</v>
      </c>
      <c r="HA142">
        <v>0</v>
      </c>
      <c r="HB142">
        <v>0</v>
      </c>
      <c r="HC142">
        <f>GV142*GW142</f>
        <v>0</v>
      </c>
      <c r="HE142" t="s">
        <v>3</v>
      </c>
      <c r="HF142" t="s">
        <v>3</v>
      </c>
      <c r="HM142" t="s">
        <v>121</v>
      </c>
      <c r="HN142" t="s">
        <v>25</v>
      </c>
      <c r="HO142" t="s">
        <v>26</v>
      </c>
      <c r="HP142" t="s">
        <v>23</v>
      </c>
      <c r="HQ142" t="s">
        <v>23</v>
      </c>
      <c r="IK142">
        <v>0</v>
      </c>
    </row>
    <row r="143" spans="1:245" x14ac:dyDescent="0.2">
      <c r="A143">
        <v>18</v>
      </c>
      <c r="B143">
        <v>1</v>
      </c>
      <c r="C143">
        <v>33</v>
      </c>
      <c r="E143" t="s">
        <v>138</v>
      </c>
      <c r="F143" t="s">
        <v>139</v>
      </c>
      <c r="G143" t="s">
        <v>140</v>
      </c>
      <c r="H143" t="s">
        <v>141</v>
      </c>
      <c r="I143">
        <f>I140*J143</f>
        <v>0</v>
      </c>
      <c r="J143">
        <v>0</v>
      </c>
      <c r="K143">
        <v>3.06</v>
      </c>
      <c r="O143">
        <f>ROUND(CP143,2)</f>
        <v>0</v>
      </c>
      <c r="P143">
        <f>ROUND(CQ143*I143,2)</f>
        <v>0</v>
      </c>
      <c r="Q143">
        <f>ROUND(CR143*I143,2)</f>
        <v>0</v>
      </c>
      <c r="R143">
        <f>ROUND(CS143*I143,2)</f>
        <v>0</v>
      </c>
      <c r="S143">
        <f>ROUND(CT143*I143,2)</f>
        <v>0</v>
      </c>
      <c r="T143">
        <f>ROUND(CU143*I143,2)</f>
        <v>0</v>
      </c>
      <c r="U143">
        <f>ROUND(CV143*I143,7)</f>
        <v>0</v>
      </c>
      <c r="V143">
        <f>ROUND(CW143*I143,7)</f>
        <v>0</v>
      </c>
      <c r="W143">
        <f>ROUND(CX143*I143,2)</f>
        <v>0</v>
      </c>
      <c r="X143">
        <f t="shared" si="48"/>
        <v>0</v>
      </c>
      <c r="Y143">
        <f t="shared" si="48"/>
        <v>0</v>
      </c>
      <c r="AA143">
        <v>312325127</v>
      </c>
      <c r="AB143">
        <f>ROUND((AC143+AD143+AF143),6)</f>
        <v>0</v>
      </c>
      <c r="AC143">
        <f>ROUND((ES143),6)</f>
        <v>0</v>
      </c>
      <c r="AD143">
        <f>ROUND((((ET143)-(EU143))+AE143),6)</f>
        <v>0</v>
      </c>
      <c r="AE143">
        <f t="shared" si="49"/>
        <v>0</v>
      </c>
      <c r="AF143">
        <f t="shared" si="49"/>
        <v>0</v>
      </c>
      <c r="AG143">
        <f>ROUND((AP143),6)</f>
        <v>0</v>
      </c>
      <c r="AH143">
        <f t="shared" si="50"/>
        <v>0</v>
      </c>
      <c r="AI143">
        <f t="shared" si="50"/>
        <v>0</v>
      </c>
      <c r="AJ143">
        <f>(AS143)</f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(P143+Q143+S143+R143)</f>
        <v>0</v>
      </c>
      <c r="CQ143">
        <f>ROUND(AL143*BC143,2)</f>
        <v>0</v>
      </c>
      <c r="CR143">
        <f>ROUND(AM143*BB143,2)</f>
        <v>0</v>
      </c>
      <c r="CS143">
        <f>ROUND(AN143*BS143,2)</f>
        <v>0</v>
      </c>
      <c r="CT143">
        <f>ROUND(AO143*BA143,2)</f>
        <v>0</v>
      </c>
      <c r="CU143">
        <f>AG143</f>
        <v>0</v>
      </c>
      <c r="CV143">
        <f t="shared" si="51"/>
        <v>0</v>
      </c>
      <c r="CW143">
        <f t="shared" si="51"/>
        <v>0</v>
      </c>
      <c r="CX143">
        <f>AJ143</f>
        <v>0</v>
      </c>
      <c r="CY143">
        <f>(((S143+R143)*AT143)/100)</f>
        <v>0</v>
      </c>
      <c r="CZ143">
        <f>(((S143+R143)*AU143)/100)</f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141</v>
      </c>
      <c r="DW143" t="s">
        <v>142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22</v>
      </c>
      <c r="EH143">
        <v>27</v>
      </c>
      <c r="EI143" t="s">
        <v>23</v>
      </c>
      <c r="EJ143">
        <v>1</v>
      </c>
      <c r="EK143">
        <v>33001</v>
      </c>
      <c r="EL143" t="s">
        <v>23</v>
      </c>
      <c r="EM143" t="s">
        <v>24</v>
      </c>
      <c r="EO143" t="s">
        <v>3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f>ROUND(IF(BI143=3,GM143,0),2)</f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-1470222029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>ROUND(IF(AND(BH143=3,BI143=3,FS143&lt;&gt;0),P143,0),2)</f>
        <v>0</v>
      </c>
      <c r="GM143">
        <f>ROUND(O143+X143+Y143,2)+GX143</f>
        <v>0</v>
      </c>
      <c r="GN143">
        <f>IF(OR(BI143=0,BI143=1),GM143-GX143,0)</f>
        <v>0</v>
      </c>
      <c r="GO143">
        <f>IF(BI143=2,GM143-GX143,0)</f>
        <v>0</v>
      </c>
      <c r="GP143">
        <f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>ROUND((GT143),6)</f>
        <v>0</v>
      </c>
      <c r="GW143">
        <v>1</v>
      </c>
      <c r="GX143">
        <f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121</v>
      </c>
      <c r="HN143" t="s">
        <v>25</v>
      </c>
      <c r="HO143" t="s">
        <v>26</v>
      </c>
      <c r="HP143" t="s">
        <v>23</v>
      </c>
      <c r="HQ143" t="s">
        <v>23</v>
      </c>
      <c r="IK143">
        <v>0</v>
      </c>
    </row>
    <row r="145" spans="1:206" x14ac:dyDescent="0.2">
      <c r="A145" s="2">
        <v>51</v>
      </c>
      <c r="B145" s="2">
        <f>B136</f>
        <v>1</v>
      </c>
      <c r="C145" s="2">
        <f>A136</f>
        <v>4</v>
      </c>
      <c r="D145" s="2">
        <f>ROW(A136)</f>
        <v>136</v>
      </c>
      <c r="E145" s="2"/>
      <c r="F145" s="2" t="str">
        <f>IF(F136&lt;&gt;"",F136,"")</f>
        <v>Новый раздел</v>
      </c>
      <c r="G145" s="2" t="str">
        <f>IF(G136&lt;&gt;"",G136,"")</f>
        <v>Монтаж провода (населенный пункт)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52">ROUND(AB145,2)</f>
        <v>33560.720000000001</v>
      </c>
      <c r="P145" s="2">
        <f t="shared" si="52"/>
        <v>0</v>
      </c>
      <c r="Q145" s="2">
        <f t="shared" si="52"/>
        <v>6068.51</v>
      </c>
      <c r="R145" s="2">
        <f t="shared" si="52"/>
        <v>6642.46</v>
      </c>
      <c r="S145" s="2">
        <f t="shared" si="52"/>
        <v>20849.75</v>
      </c>
      <c r="T145" s="2">
        <f t="shared" si="52"/>
        <v>0</v>
      </c>
      <c r="U145" s="2">
        <f>AH145</f>
        <v>44.560890000000001</v>
      </c>
      <c r="V145" s="2">
        <f>AI145</f>
        <v>13.760999999999999</v>
      </c>
      <c r="W145" s="2">
        <f>ROUND(AJ145,2)</f>
        <v>0</v>
      </c>
      <c r="X145" s="2">
        <f>ROUND(AK145,2)</f>
        <v>28316.98</v>
      </c>
      <c r="Y145" s="2">
        <f>ROUND(AL145,2)</f>
        <v>14021.03</v>
      </c>
      <c r="Z145" s="2"/>
      <c r="AA145" s="2"/>
      <c r="AB145" s="2">
        <f>ROUND(SUMIF(AA140:AA143,"=312325127",O140:O143),2)</f>
        <v>33560.720000000001</v>
      </c>
      <c r="AC145" s="2">
        <f>ROUND(SUMIF(AA140:AA143,"=312325127",P140:P143),2)</f>
        <v>0</v>
      </c>
      <c r="AD145" s="2">
        <f>ROUND(SUMIF(AA140:AA143,"=312325127",Q140:Q143),2)</f>
        <v>6068.51</v>
      </c>
      <c r="AE145" s="2">
        <f>ROUND(SUMIF(AA140:AA143,"=312325127",R140:R143),2)</f>
        <v>6642.46</v>
      </c>
      <c r="AF145" s="2">
        <f>ROUND(SUMIF(AA140:AA143,"=312325127",S140:S143),2)</f>
        <v>20849.75</v>
      </c>
      <c r="AG145" s="2">
        <f>ROUND(SUMIF(AA140:AA143,"=312325127",T140:T143),2)</f>
        <v>0</v>
      </c>
      <c r="AH145" s="2">
        <f>SUMIF(AA140:AA143,"=312325127",U140:U143)</f>
        <v>44.560890000000001</v>
      </c>
      <c r="AI145" s="2">
        <f>SUMIF(AA140:AA143,"=312325127",V140:V143)</f>
        <v>13.760999999999999</v>
      </c>
      <c r="AJ145" s="2">
        <f>ROUND(SUMIF(AA140:AA143,"=312325127",W140:W143),2)</f>
        <v>0</v>
      </c>
      <c r="AK145" s="2">
        <f>ROUND(SUMIF(AA140:AA143,"=312325127",X140:X143),2)</f>
        <v>28316.98</v>
      </c>
      <c r="AL145" s="2">
        <f>ROUND(SUMIF(AA140:AA143,"=312325127",Y140:Y143),2)</f>
        <v>14021.03</v>
      </c>
      <c r="AM145" s="2"/>
      <c r="AN145" s="2"/>
      <c r="AO145" s="2">
        <f t="shared" ref="AO145:BD145" si="53">ROUND(BX145,2)</f>
        <v>0</v>
      </c>
      <c r="AP145" s="2">
        <f t="shared" si="53"/>
        <v>0</v>
      </c>
      <c r="AQ145" s="2">
        <f t="shared" si="53"/>
        <v>0</v>
      </c>
      <c r="AR145" s="2">
        <f t="shared" si="53"/>
        <v>75898.73</v>
      </c>
      <c r="AS145" s="2">
        <f t="shared" si="53"/>
        <v>75898.73</v>
      </c>
      <c r="AT145" s="2">
        <f t="shared" si="53"/>
        <v>0</v>
      </c>
      <c r="AU145" s="2">
        <f t="shared" si="53"/>
        <v>0</v>
      </c>
      <c r="AV145" s="2">
        <f t="shared" si="53"/>
        <v>0</v>
      </c>
      <c r="AW145" s="2">
        <f t="shared" si="53"/>
        <v>0</v>
      </c>
      <c r="AX145" s="2">
        <f t="shared" si="53"/>
        <v>0</v>
      </c>
      <c r="AY145" s="2">
        <f t="shared" si="53"/>
        <v>0</v>
      </c>
      <c r="AZ145" s="2">
        <f t="shared" si="53"/>
        <v>0</v>
      </c>
      <c r="BA145" s="2">
        <f t="shared" si="53"/>
        <v>0</v>
      </c>
      <c r="BB145" s="2">
        <f t="shared" si="53"/>
        <v>0</v>
      </c>
      <c r="BC145" s="2">
        <f t="shared" si="53"/>
        <v>0</v>
      </c>
      <c r="BD145" s="2">
        <f t="shared" si="53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ROUND(SUMIF(AA140:AA143,"=312325127",FQ140:FQ143),2)</f>
        <v>0</v>
      </c>
      <c r="BY145" s="2">
        <f>ROUND(SUMIF(AA140:AA143,"=312325127",FR140:FR143),2)</f>
        <v>0</v>
      </c>
      <c r="BZ145" s="2">
        <f>ROUND(SUMIF(AA140:AA143,"=312325127",GL140:GL143),2)</f>
        <v>0</v>
      </c>
      <c r="CA145" s="2">
        <f>ROUND(SUMIF(AA140:AA143,"=312325127",GM140:GM143),2)</f>
        <v>75898.73</v>
      </c>
      <c r="CB145" s="2">
        <f>ROUND(SUMIF(AA140:AA143,"=312325127",GN140:GN143),2)</f>
        <v>75898.73</v>
      </c>
      <c r="CC145" s="2">
        <f>ROUND(SUMIF(AA140:AA143,"=312325127",GO140:GO143),2)</f>
        <v>0</v>
      </c>
      <c r="CD145" s="2">
        <f>ROUND(SUMIF(AA140:AA143,"=312325127",GP140:GP143),2)</f>
        <v>0</v>
      </c>
      <c r="CE145" s="2">
        <f>AC145-BX145</f>
        <v>0</v>
      </c>
      <c r="CF145" s="2">
        <f>AC145-BY145</f>
        <v>0</v>
      </c>
      <c r="CG145" s="2">
        <f>BX145-BZ145</f>
        <v>0</v>
      </c>
      <c r="CH145" s="2">
        <f>AC145-BX145-BY145+BZ145</f>
        <v>0</v>
      </c>
      <c r="CI145" s="2">
        <f>BY145-BZ145</f>
        <v>0</v>
      </c>
      <c r="CJ145" s="2">
        <f>ROUND(SUMIF(AA140:AA143,"=312325127",GX140:GX143),2)</f>
        <v>0</v>
      </c>
      <c r="CK145" s="2">
        <f>ROUND(SUMIF(AA140:AA143,"=312325127",GY140:GY143),2)</f>
        <v>0</v>
      </c>
      <c r="CL145" s="2">
        <f>ROUND(SUMIF(AA140:AA143,"=312325127",GZ140:GZ143),2)</f>
        <v>0</v>
      </c>
      <c r="CM145" s="2">
        <f>ROUND(SUMIF(AA140:AA143,"=312325127",HD140:HD143),2)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33560.720000000001</v>
      </c>
      <c r="G147" s="4" t="s">
        <v>40</v>
      </c>
      <c r="H147" s="4" t="s">
        <v>41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33560.720000000001</v>
      </c>
      <c r="X147" s="4">
        <v>1</v>
      </c>
      <c r="Y147" s="4">
        <v>33560.720000000001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0</v>
      </c>
      <c r="G148" s="4" t="s">
        <v>42</v>
      </c>
      <c r="H148" s="4" t="s">
        <v>43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44</v>
      </c>
      <c r="H149" s="4" t="s">
        <v>45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0</v>
      </c>
      <c r="G150" s="4" t="s">
        <v>46</v>
      </c>
      <c r="H150" s="4" t="s">
        <v>47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0</v>
      </c>
      <c r="G151" s="4" t="s">
        <v>48</v>
      </c>
      <c r="H151" s="4" t="s">
        <v>49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50</v>
      </c>
      <c r="H152" s="4" t="s">
        <v>51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0</v>
      </c>
      <c r="G153" s="4" t="s">
        <v>52</v>
      </c>
      <c r="H153" s="4" t="s">
        <v>53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54</v>
      </c>
      <c r="H154" s="4" t="s">
        <v>55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56</v>
      </c>
      <c r="H155" s="4" t="s">
        <v>57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58</v>
      </c>
      <c r="H156" s="4" t="s">
        <v>59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6068.51</v>
      </c>
      <c r="G157" s="4" t="s">
        <v>60</v>
      </c>
      <c r="H157" s="4" t="s">
        <v>61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6068.51</v>
      </c>
      <c r="X157" s="4">
        <v>1</v>
      </c>
      <c r="Y157" s="4">
        <v>6068.51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62</v>
      </c>
      <c r="H158" s="4" t="s">
        <v>63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6642.46</v>
      </c>
      <c r="G159" s="4" t="s">
        <v>64</v>
      </c>
      <c r="H159" s="4" t="s">
        <v>65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6642.46</v>
      </c>
      <c r="X159" s="4">
        <v>1</v>
      </c>
      <c r="Y159" s="4">
        <v>6642.46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20849.75</v>
      </c>
      <c r="G160" s="4" t="s">
        <v>66</v>
      </c>
      <c r="H160" s="4" t="s">
        <v>67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20849.75</v>
      </c>
      <c r="X160" s="4">
        <v>1</v>
      </c>
      <c r="Y160" s="4">
        <v>20849.75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68</v>
      </c>
      <c r="H161" s="4" t="s">
        <v>69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75898.73</v>
      </c>
      <c r="G162" s="4" t="s">
        <v>70</v>
      </c>
      <c r="H162" s="4" t="s">
        <v>71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75898.73</v>
      </c>
      <c r="X162" s="4">
        <v>1</v>
      </c>
      <c r="Y162" s="4">
        <v>75898.73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72</v>
      </c>
      <c r="H163" s="4" t="s">
        <v>73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74</v>
      </c>
      <c r="H164" s="4" t="s">
        <v>75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76</v>
      </c>
      <c r="H165" s="4" t="s">
        <v>77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78</v>
      </c>
      <c r="H166" s="4" t="s">
        <v>79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ROUND(Source!U145,O167)</f>
        <v>44.560890000000001</v>
      </c>
      <c r="G167" s="4" t="s">
        <v>80</v>
      </c>
      <c r="H167" s="4" t="s">
        <v>81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44.560890000000001</v>
      </c>
      <c r="X167" s="4">
        <v>1</v>
      </c>
      <c r="Y167" s="4">
        <v>44.560890000000001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ROUND(Source!V145,O168)</f>
        <v>13.760999999999999</v>
      </c>
      <c r="G168" s="4" t="s">
        <v>82</v>
      </c>
      <c r="H168" s="4" t="s">
        <v>83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13.760999999999999</v>
      </c>
      <c r="X168" s="4">
        <v>1</v>
      </c>
      <c r="Y168" s="4">
        <v>13.760999999999999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84</v>
      </c>
      <c r="H169" s="4" t="s">
        <v>85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86</v>
      </c>
      <c r="H170" s="4" t="s">
        <v>87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28316.98</v>
      </c>
      <c r="G171" s="4" t="s">
        <v>88</v>
      </c>
      <c r="H171" s="4" t="s">
        <v>89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28316.98</v>
      </c>
      <c r="X171" s="4">
        <v>1</v>
      </c>
      <c r="Y171" s="4">
        <v>28316.98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14021.03</v>
      </c>
      <c r="G172" s="4" t="s">
        <v>90</v>
      </c>
      <c r="H172" s="4" t="s">
        <v>91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14021.03</v>
      </c>
      <c r="X172" s="4">
        <v>1</v>
      </c>
      <c r="Y172" s="4">
        <v>14021.03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75898.73</v>
      </c>
      <c r="G173" s="4" t="s">
        <v>92</v>
      </c>
      <c r="H173" s="4" t="s">
        <v>93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75898.73</v>
      </c>
      <c r="X173" s="4">
        <v>1</v>
      </c>
      <c r="Y173" s="4">
        <v>75898.73</v>
      </c>
      <c r="Z173" s="4"/>
      <c r="AA173" s="4"/>
      <c r="AB173" s="4"/>
    </row>
    <row r="175" spans="1:88" x14ac:dyDescent="0.2">
      <c r="A175" s="1">
        <v>4</v>
      </c>
      <c r="B175" s="1">
        <v>1</v>
      </c>
      <c r="C175" s="1"/>
      <c r="D175" s="1">
        <f>ROW(A183)</f>
        <v>183</v>
      </c>
      <c r="E175" s="1"/>
      <c r="F175" s="1" t="s">
        <v>15</v>
      </c>
      <c r="G175" s="1" t="s">
        <v>143</v>
      </c>
      <c r="H175" s="1" t="s">
        <v>3</v>
      </c>
      <c r="I175" s="1">
        <v>0</v>
      </c>
      <c r="J175" s="1"/>
      <c r="K175" s="1">
        <v>0</v>
      </c>
      <c r="L175" s="1"/>
      <c r="M175" s="1" t="s">
        <v>3</v>
      </c>
      <c r="N175" s="1"/>
      <c r="O175" s="1"/>
      <c r="P175" s="1"/>
      <c r="Q175" s="1"/>
      <c r="R175" s="1"/>
      <c r="S175" s="1">
        <v>0</v>
      </c>
      <c r="T175" s="1"/>
      <c r="U175" s="1" t="s">
        <v>3</v>
      </c>
      <c r="V175" s="1">
        <v>0</v>
      </c>
      <c r="W175" s="1"/>
      <c r="X175" s="1"/>
      <c r="Y175" s="1"/>
      <c r="Z175" s="1"/>
      <c r="AA175" s="1"/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/>
      <c r="AI175" s="1"/>
      <c r="AJ175" s="1"/>
      <c r="AK175" s="1"/>
      <c r="AL175" s="1"/>
      <c r="AM175" s="1"/>
      <c r="AN175" s="1"/>
      <c r="AO175" s="1"/>
      <c r="AP175" s="1" t="s">
        <v>3</v>
      </c>
      <c r="AQ175" s="1" t="s">
        <v>3</v>
      </c>
      <c r="AR175" s="1" t="s">
        <v>3</v>
      </c>
      <c r="AS175" s="1"/>
      <c r="AT175" s="1"/>
      <c r="AU175" s="1"/>
      <c r="AV175" s="1"/>
      <c r="AW175" s="1"/>
      <c r="AX175" s="1"/>
      <c r="AY175" s="1"/>
      <c r="AZ175" s="1" t="s">
        <v>3</v>
      </c>
      <c r="BA175" s="1"/>
      <c r="BB175" s="1" t="s">
        <v>3</v>
      </c>
      <c r="BC175" s="1" t="s">
        <v>3</v>
      </c>
      <c r="BD175" s="1" t="s">
        <v>3</v>
      </c>
      <c r="BE175" s="1" t="s">
        <v>3</v>
      </c>
      <c r="BF175" s="1" t="s">
        <v>3</v>
      </c>
      <c r="BG175" s="1" t="s">
        <v>3</v>
      </c>
      <c r="BH175" s="1" t="s">
        <v>3</v>
      </c>
      <c r="BI175" s="1" t="s">
        <v>3</v>
      </c>
      <c r="BJ175" s="1" t="s">
        <v>3</v>
      </c>
      <c r="BK175" s="1" t="s">
        <v>3</v>
      </c>
      <c r="BL175" s="1" t="s">
        <v>3</v>
      </c>
      <c r="BM175" s="1" t="s">
        <v>3</v>
      </c>
      <c r="BN175" s="1" t="s">
        <v>3</v>
      </c>
      <c r="BO175" s="1" t="s">
        <v>3</v>
      </c>
      <c r="BP175" s="1" t="s">
        <v>3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>
        <v>0</v>
      </c>
    </row>
    <row r="177" spans="1:245" x14ac:dyDescent="0.2">
      <c r="A177" s="2">
        <v>52</v>
      </c>
      <c r="B177" s="2">
        <f t="shared" ref="B177:G177" si="54">B183</f>
        <v>1</v>
      </c>
      <c r="C177" s="2">
        <f t="shared" si="54"/>
        <v>4</v>
      </c>
      <c r="D177" s="2">
        <f t="shared" si="54"/>
        <v>175</v>
      </c>
      <c r="E177" s="2">
        <f t="shared" si="54"/>
        <v>0</v>
      </c>
      <c r="F177" s="2" t="str">
        <f t="shared" si="54"/>
        <v>Новый раздел</v>
      </c>
      <c r="G177" s="2" t="str">
        <f t="shared" si="54"/>
        <v>Установка оборудования</v>
      </c>
      <c r="H177" s="2"/>
      <c r="I177" s="2"/>
      <c r="J177" s="2"/>
      <c r="K177" s="2"/>
      <c r="L177" s="2"/>
      <c r="M177" s="2"/>
      <c r="N177" s="2"/>
      <c r="O177" s="2">
        <f t="shared" ref="O177:AT177" si="55">O183</f>
        <v>16277.48</v>
      </c>
      <c r="P177" s="2">
        <f t="shared" si="55"/>
        <v>0</v>
      </c>
      <c r="Q177" s="2">
        <f t="shared" si="55"/>
        <v>3213.01</v>
      </c>
      <c r="R177" s="2">
        <f t="shared" si="55"/>
        <v>2359.39</v>
      </c>
      <c r="S177" s="2">
        <f t="shared" si="55"/>
        <v>10705.08</v>
      </c>
      <c r="T177" s="2">
        <f t="shared" si="55"/>
        <v>0</v>
      </c>
      <c r="U177" s="2">
        <f t="shared" si="55"/>
        <v>22.615600000000001</v>
      </c>
      <c r="V177" s="2">
        <f t="shared" si="55"/>
        <v>4.5801999999999996</v>
      </c>
      <c r="W177" s="2">
        <f t="shared" si="55"/>
        <v>0</v>
      </c>
      <c r="X177" s="2">
        <f t="shared" si="55"/>
        <v>13456.4</v>
      </c>
      <c r="Y177" s="2">
        <f t="shared" si="55"/>
        <v>7838.68</v>
      </c>
      <c r="Z177" s="2">
        <f t="shared" si="55"/>
        <v>0</v>
      </c>
      <c r="AA177" s="2">
        <f t="shared" si="55"/>
        <v>0</v>
      </c>
      <c r="AB177" s="2">
        <f t="shared" si="55"/>
        <v>16277.48</v>
      </c>
      <c r="AC177" s="2">
        <f t="shared" si="55"/>
        <v>0</v>
      </c>
      <c r="AD177" s="2">
        <f t="shared" si="55"/>
        <v>3213.01</v>
      </c>
      <c r="AE177" s="2">
        <f t="shared" si="55"/>
        <v>2359.39</v>
      </c>
      <c r="AF177" s="2">
        <f t="shared" si="55"/>
        <v>10705.08</v>
      </c>
      <c r="AG177" s="2">
        <f t="shared" si="55"/>
        <v>0</v>
      </c>
      <c r="AH177" s="2">
        <f t="shared" si="55"/>
        <v>22.615600000000001</v>
      </c>
      <c r="AI177" s="2">
        <f t="shared" si="55"/>
        <v>4.5801999999999996</v>
      </c>
      <c r="AJ177" s="2">
        <f t="shared" si="55"/>
        <v>0</v>
      </c>
      <c r="AK177" s="2">
        <f t="shared" si="55"/>
        <v>13456.4</v>
      </c>
      <c r="AL177" s="2">
        <f t="shared" si="55"/>
        <v>7838.68</v>
      </c>
      <c r="AM177" s="2">
        <f t="shared" si="55"/>
        <v>0</v>
      </c>
      <c r="AN177" s="2">
        <f t="shared" si="55"/>
        <v>0</v>
      </c>
      <c r="AO177" s="2">
        <f t="shared" si="55"/>
        <v>0</v>
      </c>
      <c r="AP177" s="2">
        <f t="shared" si="55"/>
        <v>0</v>
      </c>
      <c r="AQ177" s="2">
        <f t="shared" si="55"/>
        <v>0</v>
      </c>
      <c r="AR177" s="2">
        <f t="shared" si="55"/>
        <v>37572.559999999998</v>
      </c>
      <c r="AS177" s="2">
        <f t="shared" si="55"/>
        <v>37572.559999999998</v>
      </c>
      <c r="AT177" s="2">
        <f t="shared" si="55"/>
        <v>0</v>
      </c>
      <c r="AU177" s="2">
        <f t="shared" ref="AU177:BZ177" si="56">AU183</f>
        <v>0</v>
      </c>
      <c r="AV177" s="2">
        <f t="shared" si="56"/>
        <v>0</v>
      </c>
      <c r="AW177" s="2">
        <f t="shared" si="56"/>
        <v>0</v>
      </c>
      <c r="AX177" s="2">
        <f t="shared" si="56"/>
        <v>0</v>
      </c>
      <c r="AY177" s="2">
        <f t="shared" si="56"/>
        <v>0</v>
      </c>
      <c r="AZ177" s="2">
        <f t="shared" si="56"/>
        <v>0</v>
      </c>
      <c r="BA177" s="2">
        <f t="shared" si="56"/>
        <v>0</v>
      </c>
      <c r="BB177" s="2">
        <f t="shared" si="56"/>
        <v>0</v>
      </c>
      <c r="BC177" s="2">
        <f t="shared" si="56"/>
        <v>0</v>
      </c>
      <c r="BD177" s="2">
        <f t="shared" si="56"/>
        <v>0</v>
      </c>
      <c r="BE177" s="2">
        <f t="shared" si="56"/>
        <v>0</v>
      </c>
      <c r="BF177" s="2">
        <f t="shared" si="56"/>
        <v>0</v>
      </c>
      <c r="BG177" s="2">
        <f t="shared" si="56"/>
        <v>0</v>
      </c>
      <c r="BH177" s="2">
        <f t="shared" si="56"/>
        <v>0</v>
      </c>
      <c r="BI177" s="2">
        <f t="shared" si="56"/>
        <v>0</v>
      </c>
      <c r="BJ177" s="2">
        <f t="shared" si="56"/>
        <v>0</v>
      </c>
      <c r="BK177" s="2">
        <f t="shared" si="56"/>
        <v>0</v>
      </c>
      <c r="BL177" s="2">
        <f t="shared" si="56"/>
        <v>0</v>
      </c>
      <c r="BM177" s="2">
        <f t="shared" si="56"/>
        <v>0</v>
      </c>
      <c r="BN177" s="2">
        <f t="shared" si="56"/>
        <v>0</v>
      </c>
      <c r="BO177" s="2">
        <f t="shared" si="56"/>
        <v>0</v>
      </c>
      <c r="BP177" s="2">
        <f t="shared" si="56"/>
        <v>0</v>
      </c>
      <c r="BQ177" s="2">
        <f t="shared" si="56"/>
        <v>0</v>
      </c>
      <c r="BR177" s="2">
        <f t="shared" si="56"/>
        <v>0</v>
      </c>
      <c r="BS177" s="2">
        <f t="shared" si="56"/>
        <v>0</v>
      </c>
      <c r="BT177" s="2">
        <f t="shared" si="56"/>
        <v>0</v>
      </c>
      <c r="BU177" s="2">
        <f t="shared" si="56"/>
        <v>0</v>
      </c>
      <c r="BV177" s="2">
        <f t="shared" si="56"/>
        <v>0</v>
      </c>
      <c r="BW177" s="2">
        <f t="shared" si="56"/>
        <v>0</v>
      </c>
      <c r="BX177" s="2">
        <f t="shared" si="56"/>
        <v>0</v>
      </c>
      <c r="BY177" s="2">
        <f t="shared" si="56"/>
        <v>0</v>
      </c>
      <c r="BZ177" s="2">
        <f t="shared" si="56"/>
        <v>0</v>
      </c>
      <c r="CA177" s="2">
        <f t="shared" ref="CA177:DF177" si="57">CA183</f>
        <v>37572.559999999998</v>
      </c>
      <c r="CB177" s="2">
        <f t="shared" si="57"/>
        <v>37572.559999999998</v>
      </c>
      <c r="CC177" s="2">
        <f t="shared" si="57"/>
        <v>0</v>
      </c>
      <c r="CD177" s="2">
        <f t="shared" si="57"/>
        <v>0</v>
      </c>
      <c r="CE177" s="2">
        <f t="shared" si="57"/>
        <v>0</v>
      </c>
      <c r="CF177" s="2">
        <f t="shared" si="57"/>
        <v>0</v>
      </c>
      <c r="CG177" s="2">
        <f t="shared" si="57"/>
        <v>0</v>
      </c>
      <c r="CH177" s="2">
        <f t="shared" si="57"/>
        <v>0</v>
      </c>
      <c r="CI177" s="2">
        <f t="shared" si="57"/>
        <v>0</v>
      </c>
      <c r="CJ177" s="2">
        <f t="shared" si="57"/>
        <v>0</v>
      </c>
      <c r="CK177" s="2">
        <f t="shared" si="57"/>
        <v>0</v>
      </c>
      <c r="CL177" s="2">
        <f t="shared" si="57"/>
        <v>0</v>
      </c>
      <c r="CM177" s="2">
        <f t="shared" si="57"/>
        <v>0</v>
      </c>
      <c r="CN177" s="2">
        <f t="shared" si="57"/>
        <v>0</v>
      </c>
      <c r="CO177" s="2">
        <f t="shared" si="57"/>
        <v>0</v>
      </c>
      <c r="CP177" s="2">
        <f t="shared" si="57"/>
        <v>0</v>
      </c>
      <c r="CQ177" s="2">
        <f t="shared" si="57"/>
        <v>0</v>
      </c>
      <c r="CR177" s="2">
        <f t="shared" si="57"/>
        <v>0</v>
      </c>
      <c r="CS177" s="2">
        <f t="shared" si="57"/>
        <v>0</v>
      </c>
      <c r="CT177" s="2">
        <f t="shared" si="57"/>
        <v>0</v>
      </c>
      <c r="CU177" s="2">
        <f t="shared" si="57"/>
        <v>0</v>
      </c>
      <c r="CV177" s="2">
        <f t="shared" si="57"/>
        <v>0</v>
      </c>
      <c r="CW177" s="2">
        <f t="shared" si="57"/>
        <v>0</v>
      </c>
      <c r="CX177" s="2">
        <f t="shared" si="57"/>
        <v>0</v>
      </c>
      <c r="CY177" s="2">
        <f t="shared" si="57"/>
        <v>0</v>
      </c>
      <c r="CZ177" s="2">
        <f t="shared" si="57"/>
        <v>0</v>
      </c>
      <c r="DA177" s="2">
        <f t="shared" si="57"/>
        <v>0</v>
      </c>
      <c r="DB177" s="2">
        <f t="shared" si="57"/>
        <v>0</v>
      </c>
      <c r="DC177" s="2">
        <f t="shared" si="57"/>
        <v>0</v>
      </c>
      <c r="DD177" s="2">
        <f t="shared" si="57"/>
        <v>0</v>
      </c>
      <c r="DE177" s="2">
        <f t="shared" si="57"/>
        <v>0</v>
      </c>
      <c r="DF177" s="2">
        <f t="shared" si="57"/>
        <v>0</v>
      </c>
      <c r="DG177" s="3">
        <f t="shared" ref="DG177:EL177" si="58">DG183</f>
        <v>0</v>
      </c>
      <c r="DH177" s="3">
        <f t="shared" si="58"/>
        <v>0</v>
      </c>
      <c r="DI177" s="3">
        <f t="shared" si="58"/>
        <v>0</v>
      </c>
      <c r="DJ177" s="3">
        <f t="shared" si="58"/>
        <v>0</v>
      </c>
      <c r="DK177" s="3">
        <f t="shared" si="58"/>
        <v>0</v>
      </c>
      <c r="DL177" s="3">
        <f t="shared" si="58"/>
        <v>0</v>
      </c>
      <c r="DM177" s="3">
        <f t="shared" si="58"/>
        <v>0</v>
      </c>
      <c r="DN177" s="3">
        <f t="shared" si="58"/>
        <v>0</v>
      </c>
      <c r="DO177" s="3">
        <f t="shared" si="58"/>
        <v>0</v>
      </c>
      <c r="DP177" s="3">
        <f t="shared" si="58"/>
        <v>0</v>
      </c>
      <c r="DQ177" s="3">
        <f t="shared" si="58"/>
        <v>0</v>
      </c>
      <c r="DR177" s="3">
        <f t="shared" si="58"/>
        <v>0</v>
      </c>
      <c r="DS177" s="3">
        <f t="shared" si="58"/>
        <v>0</v>
      </c>
      <c r="DT177" s="3">
        <f t="shared" si="58"/>
        <v>0</v>
      </c>
      <c r="DU177" s="3">
        <f t="shared" si="58"/>
        <v>0</v>
      </c>
      <c r="DV177" s="3">
        <f t="shared" si="58"/>
        <v>0</v>
      </c>
      <c r="DW177" s="3">
        <f t="shared" si="58"/>
        <v>0</v>
      </c>
      <c r="DX177" s="3">
        <f t="shared" si="58"/>
        <v>0</v>
      </c>
      <c r="DY177" s="3">
        <f t="shared" si="58"/>
        <v>0</v>
      </c>
      <c r="DZ177" s="3">
        <f t="shared" si="58"/>
        <v>0</v>
      </c>
      <c r="EA177" s="3">
        <f t="shared" si="58"/>
        <v>0</v>
      </c>
      <c r="EB177" s="3">
        <f t="shared" si="58"/>
        <v>0</v>
      </c>
      <c r="EC177" s="3">
        <f t="shared" si="58"/>
        <v>0</v>
      </c>
      <c r="ED177" s="3">
        <f t="shared" si="58"/>
        <v>0</v>
      </c>
      <c r="EE177" s="3">
        <f t="shared" si="58"/>
        <v>0</v>
      </c>
      <c r="EF177" s="3">
        <f t="shared" si="58"/>
        <v>0</v>
      </c>
      <c r="EG177" s="3">
        <f t="shared" si="58"/>
        <v>0</v>
      </c>
      <c r="EH177" s="3">
        <f t="shared" si="58"/>
        <v>0</v>
      </c>
      <c r="EI177" s="3">
        <f t="shared" si="58"/>
        <v>0</v>
      </c>
      <c r="EJ177" s="3">
        <f t="shared" si="58"/>
        <v>0</v>
      </c>
      <c r="EK177" s="3">
        <f t="shared" si="58"/>
        <v>0</v>
      </c>
      <c r="EL177" s="3">
        <f t="shared" si="58"/>
        <v>0</v>
      </c>
      <c r="EM177" s="3">
        <f t="shared" ref="EM177:FR177" si="59">EM183</f>
        <v>0</v>
      </c>
      <c r="EN177" s="3">
        <f t="shared" si="59"/>
        <v>0</v>
      </c>
      <c r="EO177" s="3">
        <f t="shared" si="59"/>
        <v>0</v>
      </c>
      <c r="EP177" s="3">
        <f t="shared" si="59"/>
        <v>0</v>
      </c>
      <c r="EQ177" s="3">
        <f t="shared" si="59"/>
        <v>0</v>
      </c>
      <c r="ER177" s="3">
        <f t="shared" si="59"/>
        <v>0</v>
      </c>
      <c r="ES177" s="3">
        <f t="shared" si="59"/>
        <v>0</v>
      </c>
      <c r="ET177" s="3">
        <f t="shared" si="59"/>
        <v>0</v>
      </c>
      <c r="EU177" s="3">
        <f t="shared" si="59"/>
        <v>0</v>
      </c>
      <c r="EV177" s="3">
        <f t="shared" si="59"/>
        <v>0</v>
      </c>
      <c r="EW177" s="3">
        <f t="shared" si="59"/>
        <v>0</v>
      </c>
      <c r="EX177" s="3">
        <f t="shared" si="59"/>
        <v>0</v>
      </c>
      <c r="EY177" s="3">
        <f t="shared" si="59"/>
        <v>0</v>
      </c>
      <c r="EZ177" s="3">
        <f t="shared" si="59"/>
        <v>0</v>
      </c>
      <c r="FA177" s="3">
        <f t="shared" si="59"/>
        <v>0</v>
      </c>
      <c r="FB177" s="3">
        <f t="shared" si="59"/>
        <v>0</v>
      </c>
      <c r="FC177" s="3">
        <f t="shared" si="59"/>
        <v>0</v>
      </c>
      <c r="FD177" s="3">
        <f t="shared" si="59"/>
        <v>0</v>
      </c>
      <c r="FE177" s="3">
        <f t="shared" si="59"/>
        <v>0</v>
      </c>
      <c r="FF177" s="3">
        <f t="shared" si="59"/>
        <v>0</v>
      </c>
      <c r="FG177" s="3">
        <f t="shared" si="59"/>
        <v>0</v>
      </c>
      <c r="FH177" s="3">
        <f t="shared" si="59"/>
        <v>0</v>
      </c>
      <c r="FI177" s="3">
        <f t="shared" si="59"/>
        <v>0</v>
      </c>
      <c r="FJ177" s="3">
        <f t="shared" si="59"/>
        <v>0</v>
      </c>
      <c r="FK177" s="3">
        <f t="shared" si="59"/>
        <v>0</v>
      </c>
      <c r="FL177" s="3">
        <f t="shared" si="59"/>
        <v>0</v>
      </c>
      <c r="FM177" s="3">
        <f t="shared" si="59"/>
        <v>0</v>
      </c>
      <c r="FN177" s="3">
        <f t="shared" si="59"/>
        <v>0</v>
      </c>
      <c r="FO177" s="3">
        <f t="shared" si="59"/>
        <v>0</v>
      </c>
      <c r="FP177" s="3">
        <f t="shared" si="59"/>
        <v>0</v>
      </c>
      <c r="FQ177" s="3">
        <f t="shared" si="59"/>
        <v>0</v>
      </c>
      <c r="FR177" s="3">
        <f t="shared" si="59"/>
        <v>0</v>
      </c>
      <c r="FS177" s="3">
        <f t="shared" ref="FS177:GX177" si="60">FS183</f>
        <v>0</v>
      </c>
      <c r="FT177" s="3">
        <f t="shared" si="60"/>
        <v>0</v>
      </c>
      <c r="FU177" s="3">
        <f t="shared" si="60"/>
        <v>0</v>
      </c>
      <c r="FV177" s="3">
        <f t="shared" si="60"/>
        <v>0</v>
      </c>
      <c r="FW177" s="3">
        <f t="shared" si="60"/>
        <v>0</v>
      </c>
      <c r="FX177" s="3">
        <f t="shared" si="60"/>
        <v>0</v>
      </c>
      <c r="FY177" s="3">
        <f t="shared" si="60"/>
        <v>0</v>
      </c>
      <c r="FZ177" s="3">
        <f t="shared" si="60"/>
        <v>0</v>
      </c>
      <c r="GA177" s="3">
        <f t="shared" si="60"/>
        <v>0</v>
      </c>
      <c r="GB177" s="3">
        <f t="shared" si="60"/>
        <v>0</v>
      </c>
      <c r="GC177" s="3">
        <f t="shared" si="60"/>
        <v>0</v>
      </c>
      <c r="GD177" s="3">
        <f t="shared" si="60"/>
        <v>0</v>
      </c>
      <c r="GE177" s="3">
        <f t="shared" si="60"/>
        <v>0</v>
      </c>
      <c r="GF177" s="3">
        <f t="shared" si="60"/>
        <v>0</v>
      </c>
      <c r="GG177" s="3">
        <f t="shared" si="60"/>
        <v>0</v>
      </c>
      <c r="GH177" s="3">
        <f t="shared" si="60"/>
        <v>0</v>
      </c>
      <c r="GI177" s="3">
        <f t="shared" si="60"/>
        <v>0</v>
      </c>
      <c r="GJ177" s="3">
        <f t="shared" si="60"/>
        <v>0</v>
      </c>
      <c r="GK177" s="3">
        <f t="shared" si="60"/>
        <v>0</v>
      </c>
      <c r="GL177" s="3">
        <f t="shared" si="60"/>
        <v>0</v>
      </c>
      <c r="GM177" s="3">
        <f t="shared" si="60"/>
        <v>0</v>
      </c>
      <c r="GN177" s="3">
        <f t="shared" si="60"/>
        <v>0</v>
      </c>
      <c r="GO177" s="3">
        <f t="shared" si="60"/>
        <v>0</v>
      </c>
      <c r="GP177" s="3">
        <f t="shared" si="60"/>
        <v>0</v>
      </c>
      <c r="GQ177" s="3">
        <f t="shared" si="60"/>
        <v>0</v>
      </c>
      <c r="GR177" s="3">
        <f t="shared" si="60"/>
        <v>0</v>
      </c>
      <c r="GS177" s="3">
        <f t="shared" si="60"/>
        <v>0</v>
      </c>
      <c r="GT177" s="3">
        <f t="shared" si="60"/>
        <v>0</v>
      </c>
      <c r="GU177" s="3">
        <f t="shared" si="60"/>
        <v>0</v>
      </c>
      <c r="GV177" s="3">
        <f t="shared" si="60"/>
        <v>0</v>
      </c>
      <c r="GW177" s="3">
        <f t="shared" si="60"/>
        <v>0</v>
      </c>
      <c r="GX177" s="3">
        <f t="shared" si="60"/>
        <v>0</v>
      </c>
    </row>
    <row r="179" spans="1:245" x14ac:dyDescent="0.2">
      <c r="A179">
        <v>17</v>
      </c>
      <c r="B179">
        <v>1</v>
      </c>
      <c r="C179">
        <f>ROW(SmtRes!A42)</f>
        <v>42</v>
      </c>
      <c r="D179">
        <f>ROW(EtalonRes!A52)</f>
        <v>52</v>
      </c>
      <c r="E179" t="s">
        <v>144</v>
      </c>
      <c r="F179" t="s">
        <v>145</v>
      </c>
      <c r="G179" t="s">
        <v>146</v>
      </c>
      <c r="H179" t="s">
        <v>147</v>
      </c>
      <c r="I179">
        <v>1</v>
      </c>
      <c r="J179">
        <v>0</v>
      </c>
      <c r="K179">
        <v>1</v>
      </c>
      <c r="O179">
        <f>ROUND(CP179,2)</f>
        <v>3790.13</v>
      </c>
      <c r="P179">
        <f>SUMIF(SmtRes!AQ34:'SmtRes'!AQ42,"=1",SmtRes!DF34:'SmtRes'!DF42)</f>
        <v>0</v>
      </c>
      <c r="Q179">
        <f>SUMIF(SmtRes!AQ34:'SmtRes'!AQ42,"=1",SmtRes!DG34:'SmtRes'!DG42)</f>
        <v>785.01</v>
      </c>
      <c r="R179">
        <f>SUMIF(SmtRes!AQ34:'SmtRes'!AQ42,"=1",SmtRes!DH34:'SmtRes'!DH42)</f>
        <v>411.34000000000003</v>
      </c>
      <c r="S179">
        <f>SUMIF(SmtRes!AQ34:'SmtRes'!AQ42,"=1",SmtRes!DI34:'SmtRes'!DI42)</f>
        <v>2593.7800000000002</v>
      </c>
      <c r="T179">
        <f>ROUND(CU179*I179,2)</f>
        <v>0</v>
      </c>
      <c r="U179">
        <f>SUMIF(SmtRes!AQ34:'SmtRes'!AQ42,"=1",SmtRes!CV34:'SmtRes'!CV42)</f>
        <v>5.194</v>
      </c>
      <c r="V179">
        <f>SUMIF(SmtRes!AQ34:'SmtRes'!AQ42,"=1",SmtRes!CW34:'SmtRes'!CW42)</f>
        <v>0.71399999999999997</v>
      </c>
      <c r="W179">
        <f>ROUND(CX179*I179,2)</f>
        <v>0</v>
      </c>
      <c r="X179">
        <f t="shared" ref="X179:Y181" si="61">ROUND(CY179,2)</f>
        <v>3095.27</v>
      </c>
      <c r="Y179">
        <f t="shared" si="61"/>
        <v>1803.07</v>
      </c>
      <c r="AA179">
        <v>312325127</v>
      </c>
      <c r="AB179">
        <f>ROUND((AC179+AD179+AF179),6)</f>
        <v>3378.7935299999999</v>
      </c>
      <c r="AC179">
        <f>ROUND((0),6)</f>
        <v>0</v>
      </c>
      <c r="AD179">
        <f>ROUND((((SUM(SmtRes!BR34:'SmtRes'!BR42))-(SUM(SmtRes!BS34:'SmtRes'!BS42)))+AE179),6)</f>
        <v>785.01381000000003</v>
      </c>
      <c r="AE179">
        <f>ROUND((SUM(SmtRes!BS34:'SmtRes'!BS42)),6)</f>
        <v>411.33987999999999</v>
      </c>
      <c r="AF179">
        <f>ROUND((SUM(SmtRes!BT34:'SmtRes'!BT42)),6)</f>
        <v>2593.77972</v>
      </c>
      <c r="AG179">
        <f>ROUND((AP179),6)</f>
        <v>0</v>
      </c>
      <c r="AH179">
        <f>(SUM(SmtRes!BU34:'SmtRes'!BU42))</f>
        <v>5.194</v>
      </c>
      <c r="AI179">
        <f>(SUM(SmtRes!BV34:'SmtRes'!BV42))</f>
        <v>0.71399999999999997</v>
      </c>
      <c r="AJ179">
        <f>(AS179)</f>
        <v>0</v>
      </c>
      <c r="AK179">
        <v>5435.6560979999995</v>
      </c>
      <c r="AL179">
        <v>21.179797999999998</v>
      </c>
      <c r="AM179">
        <v>1121.4483</v>
      </c>
      <c r="AN179">
        <v>587.62839999999994</v>
      </c>
      <c r="AO179">
        <v>3705.3995999999997</v>
      </c>
      <c r="AP179">
        <v>0</v>
      </c>
      <c r="AQ179">
        <v>7.42</v>
      </c>
      <c r="AR179">
        <v>1.02</v>
      </c>
      <c r="AS179">
        <v>0</v>
      </c>
      <c r="AT179">
        <v>103</v>
      </c>
      <c r="AU179">
        <v>60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148</v>
      </c>
      <c r="BM179">
        <v>33001</v>
      </c>
      <c r="BN179">
        <v>0</v>
      </c>
      <c r="BO179" t="s">
        <v>3</v>
      </c>
      <c r="BP179">
        <v>0</v>
      </c>
      <c r="BQ179">
        <v>2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103</v>
      </c>
      <c r="CA179">
        <v>60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149</v>
      </c>
      <c r="CO179">
        <v>0</v>
      </c>
      <c r="CP179">
        <f>(P179+Q179+S179+R179)</f>
        <v>3790.13</v>
      </c>
      <c r="CQ179">
        <f>SUMIF(SmtRes!AQ34:'SmtRes'!AQ42,"=1",SmtRes!AA34:'SmtRes'!AA42)</f>
        <v>82436.819999999992</v>
      </c>
      <c r="CR179">
        <f>SUMIF(SmtRes!AQ34:'SmtRes'!AQ42,"=1",SmtRes!AB34:'SmtRes'!AB42)</f>
        <v>2017.03</v>
      </c>
      <c r="CS179">
        <f>SUMIF(SmtRes!AQ34:'SmtRes'!AQ42,"=1",SmtRes!AC34:'SmtRes'!AC42)</f>
        <v>1120.04</v>
      </c>
      <c r="CT179">
        <f>SUMIF(SmtRes!AQ34:'SmtRes'!AQ42,"=1",SmtRes!AD34:'SmtRes'!AD42)</f>
        <v>499.38</v>
      </c>
      <c r="CU179">
        <f>AG179</f>
        <v>0</v>
      </c>
      <c r="CV179">
        <f>SUMIF(SmtRes!AQ34:'SmtRes'!AQ42,"=1",SmtRes!BU34:'SmtRes'!BU42)</f>
        <v>5.194</v>
      </c>
      <c r="CW179">
        <f>SUMIF(SmtRes!AQ34:'SmtRes'!AQ42,"=1",SmtRes!BV34:'SmtRes'!BV42)</f>
        <v>0.71399999999999997</v>
      </c>
      <c r="CX179">
        <f>AJ179</f>
        <v>0</v>
      </c>
      <c r="CY179">
        <f>(((S179+R179)*AT179)/100)</f>
        <v>3095.2736000000004</v>
      </c>
      <c r="CZ179">
        <f>(((S179+R179)*AU179)/100)</f>
        <v>1803.0720000000001</v>
      </c>
      <c r="DC179" t="s">
        <v>3</v>
      </c>
      <c r="DD179" t="s">
        <v>100</v>
      </c>
      <c r="DE179" t="s">
        <v>150</v>
      </c>
      <c r="DF179" t="s">
        <v>150</v>
      </c>
      <c r="DG179" t="s">
        <v>150</v>
      </c>
      <c r="DH179" t="s">
        <v>3</v>
      </c>
      <c r="DI179" t="s">
        <v>150</v>
      </c>
      <c r="DJ179" t="s">
        <v>150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147</v>
      </c>
      <c r="DW179" t="s">
        <v>147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293259405</v>
      </c>
      <c r="EF179">
        <v>2</v>
      </c>
      <c r="EG179" t="s">
        <v>22</v>
      </c>
      <c r="EH179">
        <v>27</v>
      </c>
      <c r="EI179" t="s">
        <v>23</v>
      </c>
      <c r="EJ179">
        <v>1</v>
      </c>
      <c r="EK179">
        <v>33001</v>
      </c>
      <c r="EL179" t="s">
        <v>23</v>
      </c>
      <c r="EM179" t="s">
        <v>24</v>
      </c>
      <c r="EO179" t="s">
        <v>151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7.42</v>
      </c>
      <c r="EX179">
        <v>1.02</v>
      </c>
      <c r="EY179">
        <v>0</v>
      </c>
      <c r="FQ179">
        <v>0</v>
      </c>
      <c r="FR179">
        <f>ROUND(IF(BI179=3,GM179,0),2)</f>
        <v>0</v>
      </c>
      <c r="FS179">
        <v>0</v>
      </c>
      <c r="FX179">
        <v>103</v>
      </c>
      <c r="FY179">
        <v>60</v>
      </c>
      <c r="GA179" t="s">
        <v>3</v>
      </c>
      <c r="GD179">
        <v>1</v>
      </c>
      <c r="GF179">
        <v>1095086626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>ROUND(IF(AND(BH179=3,BI179=3,FS179&lt;&gt;0),P179,0),2)</f>
        <v>0</v>
      </c>
      <c r="GM179">
        <f>ROUND(O179+X179+Y179,2)+GX179</f>
        <v>8688.4699999999993</v>
      </c>
      <c r="GN179">
        <f>IF(OR(BI179=0,BI179=1),GM179-GX179,0)</f>
        <v>8688.4699999999993</v>
      </c>
      <c r="GO179">
        <f>IF(BI179=2,GM179-GX179,0)</f>
        <v>0</v>
      </c>
      <c r="GP179">
        <f>IF(BI179=4,GM179-GX179,0)</f>
        <v>0</v>
      </c>
      <c r="GR179">
        <v>0</v>
      </c>
      <c r="GS179">
        <v>3</v>
      </c>
      <c r="GT179">
        <v>0</v>
      </c>
      <c r="GU179" t="s">
        <v>3</v>
      </c>
      <c r="GV179">
        <f>ROUND((GT179),6)</f>
        <v>0</v>
      </c>
      <c r="GW179">
        <v>1</v>
      </c>
      <c r="GX179">
        <f>ROUND(HC179*I179,2)</f>
        <v>0</v>
      </c>
      <c r="HA179">
        <v>0</v>
      </c>
      <c r="HB179">
        <v>0</v>
      </c>
      <c r="HC179">
        <f>GV179*GW179</f>
        <v>0</v>
      </c>
      <c r="HE179" t="s">
        <v>3</v>
      </c>
      <c r="HF179" t="s">
        <v>3</v>
      </c>
      <c r="HM179" t="s">
        <v>3</v>
      </c>
      <c r="HN179" t="s">
        <v>25</v>
      </c>
      <c r="HO179" t="s">
        <v>26</v>
      </c>
      <c r="HP179" t="s">
        <v>23</v>
      </c>
      <c r="HQ179" t="s">
        <v>23</v>
      </c>
      <c r="IK179">
        <v>0</v>
      </c>
    </row>
    <row r="180" spans="1:245" x14ac:dyDescent="0.2">
      <c r="A180">
        <v>17</v>
      </c>
      <c r="B180">
        <v>1</v>
      </c>
      <c r="C180">
        <f>ROW(SmtRes!A51)</f>
        <v>51</v>
      </c>
      <c r="D180">
        <f>ROW(EtalonRes!A67)</f>
        <v>67</v>
      </c>
      <c r="E180" t="s">
        <v>152</v>
      </c>
      <c r="F180" t="s">
        <v>145</v>
      </c>
      <c r="G180" t="s">
        <v>153</v>
      </c>
      <c r="H180" t="s">
        <v>147</v>
      </c>
      <c r="I180">
        <v>1</v>
      </c>
      <c r="J180">
        <v>0</v>
      </c>
      <c r="K180">
        <v>1</v>
      </c>
      <c r="O180">
        <f>ROUND(CP180,2)</f>
        <v>5414.48</v>
      </c>
      <c r="P180">
        <f>SUMIF(SmtRes!AQ43:'SmtRes'!AQ51,"=1",SmtRes!DF43:'SmtRes'!DF51)</f>
        <v>0</v>
      </c>
      <c r="Q180">
        <f>SUMIF(SmtRes!AQ43:'SmtRes'!AQ51,"=1",SmtRes!DG43:'SmtRes'!DG51)</f>
        <v>1121.45</v>
      </c>
      <c r="R180">
        <f>SUMIF(SmtRes!AQ43:'SmtRes'!AQ51,"=1",SmtRes!DH43:'SmtRes'!DH51)</f>
        <v>587.63</v>
      </c>
      <c r="S180">
        <f>SUMIF(SmtRes!AQ43:'SmtRes'!AQ51,"=1",SmtRes!DI43:'SmtRes'!DI51)</f>
        <v>3705.4</v>
      </c>
      <c r="T180">
        <f>ROUND(CU180*I180,2)</f>
        <v>0</v>
      </c>
      <c r="U180">
        <f>SUMIF(SmtRes!AQ43:'SmtRes'!AQ51,"=1",SmtRes!CV43:'SmtRes'!CV51)</f>
        <v>7.42</v>
      </c>
      <c r="V180">
        <f>SUMIF(SmtRes!AQ43:'SmtRes'!AQ51,"=1",SmtRes!CW43:'SmtRes'!CW51)</f>
        <v>1.02</v>
      </c>
      <c r="W180">
        <f>ROUND(CX180*I180,2)</f>
        <v>0</v>
      </c>
      <c r="X180">
        <f t="shared" si="61"/>
        <v>4421.82</v>
      </c>
      <c r="Y180">
        <f t="shared" si="61"/>
        <v>2575.8200000000002</v>
      </c>
      <c r="AA180">
        <v>312325127</v>
      </c>
      <c r="AB180">
        <f>ROUND((AC180+AD180+AF180),6)</f>
        <v>4826.8478999999998</v>
      </c>
      <c r="AC180">
        <f>ROUND((0),6)</f>
        <v>0</v>
      </c>
      <c r="AD180">
        <f>ROUND((((SUM(SmtRes!BR43:'SmtRes'!BR51))-(SUM(SmtRes!BS43:'SmtRes'!BS51)))+AE180),6)</f>
        <v>1121.4483</v>
      </c>
      <c r="AE180">
        <f>ROUND((SUM(SmtRes!BS43:'SmtRes'!BS51)),6)</f>
        <v>587.62840000000006</v>
      </c>
      <c r="AF180">
        <f>ROUND((SUM(SmtRes!BT43:'SmtRes'!BT51)),6)</f>
        <v>3705.3996000000002</v>
      </c>
      <c r="AG180">
        <f>ROUND((AP180),6)</f>
        <v>0</v>
      </c>
      <c r="AH180">
        <f>(SUM(SmtRes!BU43:'SmtRes'!BU51))</f>
        <v>7.42</v>
      </c>
      <c r="AI180">
        <f>(SUM(SmtRes!BV43:'SmtRes'!BV51))</f>
        <v>1.02</v>
      </c>
      <c r="AJ180">
        <f>(AS180)</f>
        <v>0</v>
      </c>
      <c r="AK180">
        <v>5435.6560979999995</v>
      </c>
      <c r="AL180">
        <v>21.179797999999998</v>
      </c>
      <c r="AM180">
        <v>1121.4483</v>
      </c>
      <c r="AN180">
        <v>587.62839999999994</v>
      </c>
      <c r="AO180">
        <v>3705.3995999999997</v>
      </c>
      <c r="AP180">
        <v>0</v>
      </c>
      <c r="AQ180">
        <v>7.42</v>
      </c>
      <c r="AR180">
        <v>1.02</v>
      </c>
      <c r="AS180">
        <v>0</v>
      </c>
      <c r="AT180">
        <v>103</v>
      </c>
      <c r="AU180">
        <v>60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148</v>
      </c>
      <c r="BM180">
        <v>33001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103</v>
      </c>
      <c r="CA180">
        <v>60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(P180+Q180+S180+R180)</f>
        <v>5414.4800000000005</v>
      </c>
      <c r="CQ180">
        <f>SUMIF(SmtRes!AQ43:'SmtRes'!AQ51,"=1",SmtRes!AA43:'SmtRes'!AA51)</f>
        <v>82436.819999999992</v>
      </c>
      <c r="CR180">
        <f>SUMIF(SmtRes!AQ43:'SmtRes'!AQ51,"=1",SmtRes!AB43:'SmtRes'!AB51)</f>
        <v>2017.03</v>
      </c>
      <c r="CS180">
        <f>SUMIF(SmtRes!AQ43:'SmtRes'!AQ51,"=1",SmtRes!AC43:'SmtRes'!AC51)</f>
        <v>1120.04</v>
      </c>
      <c r="CT180">
        <f>SUMIF(SmtRes!AQ43:'SmtRes'!AQ51,"=1",SmtRes!AD43:'SmtRes'!AD51)</f>
        <v>499.38</v>
      </c>
      <c r="CU180">
        <f>AG180</f>
        <v>0</v>
      </c>
      <c r="CV180">
        <f>SUMIF(SmtRes!AQ43:'SmtRes'!AQ51,"=1",SmtRes!BU43:'SmtRes'!BU51)</f>
        <v>7.42</v>
      </c>
      <c r="CW180">
        <f>SUMIF(SmtRes!AQ43:'SmtRes'!AQ51,"=1",SmtRes!BV43:'SmtRes'!BV51)</f>
        <v>1.02</v>
      </c>
      <c r="CX180">
        <f>AJ180</f>
        <v>0</v>
      </c>
      <c r="CY180">
        <f>(((S180+R180)*AT180)/100)</f>
        <v>4421.8208999999997</v>
      </c>
      <c r="CZ180">
        <f>(((S180+R180)*AU180)/100)</f>
        <v>2575.8179999999998</v>
      </c>
      <c r="DC180" t="s">
        <v>3</v>
      </c>
      <c r="DD180" t="s">
        <v>121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147</v>
      </c>
      <c r="DW180" t="s">
        <v>147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293259405</v>
      </c>
      <c r="EF180">
        <v>2</v>
      </c>
      <c r="EG180" t="s">
        <v>22</v>
      </c>
      <c r="EH180">
        <v>27</v>
      </c>
      <c r="EI180" t="s">
        <v>23</v>
      </c>
      <c r="EJ180">
        <v>1</v>
      </c>
      <c r="EK180">
        <v>33001</v>
      </c>
      <c r="EL180" t="s">
        <v>23</v>
      </c>
      <c r="EM180" t="s">
        <v>24</v>
      </c>
      <c r="EO180" t="s">
        <v>3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7.42</v>
      </c>
      <c r="EX180">
        <v>1.02</v>
      </c>
      <c r="EY180">
        <v>0</v>
      </c>
      <c r="FQ180">
        <v>0</v>
      </c>
      <c r="FR180">
        <f>ROUND(IF(BI180=3,GM180,0),2)</f>
        <v>0</v>
      </c>
      <c r="FS180">
        <v>0</v>
      </c>
      <c r="FX180">
        <v>103</v>
      </c>
      <c r="FY180">
        <v>60</v>
      </c>
      <c r="GA180" t="s">
        <v>3</v>
      </c>
      <c r="GD180">
        <v>1</v>
      </c>
      <c r="GF180">
        <v>1180842322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12412.12</v>
      </c>
      <c r="GN180">
        <f>IF(OR(BI180=0,BI180=1),GM180-GX180,0)</f>
        <v>12412.12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25</v>
      </c>
      <c r="HO180" t="s">
        <v>26</v>
      </c>
      <c r="HP180" t="s">
        <v>23</v>
      </c>
      <c r="HQ180" t="s">
        <v>23</v>
      </c>
      <c r="IK180">
        <v>0</v>
      </c>
    </row>
    <row r="181" spans="1:245" x14ac:dyDescent="0.2">
      <c r="A181">
        <v>17</v>
      </c>
      <c r="B181">
        <v>1</v>
      </c>
      <c r="C181">
        <f>ROW(SmtRes!A60)</f>
        <v>60</v>
      </c>
      <c r="D181">
        <f>ROW(EtalonRes!A81)</f>
        <v>81</v>
      </c>
      <c r="E181" t="s">
        <v>154</v>
      </c>
      <c r="F181" t="s">
        <v>155</v>
      </c>
      <c r="G181" t="s">
        <v>156</v>
      </c>
      <c r="H181" t="s">
        <v>147</v>
      </c>
      <c r="I181">
        <v>2.66</v>
      </c>
      <c r="J181">
        <v>0</v>
      </c>
      <c r="K181">
        <v>2.66</v>
      </c>
      <c r="O181">
        <f>ROUND(CP181,2)</f>
        <v>7072.87</v>
      </c>
      <c r="P181">
        <f>SUMIF(SmtRes!AQ52:'SmtRes'!AQ60,"=1",SmtRes!DF52:'SmtRes'!DF60)</f>
        <v>0</v>
      </c>
      <c r="Q181">
        <f>SUMIF(SmtRes!AQ52:'SmtRes'!AQ60,"=1",SmtRes!DG52:'SmtRes'!DG60)</f>
        <v>1306.55</v>
      </c>
      <c r="R181">
        <f>SUMIF(SmtRes!AQ52:'SmtRes'!AQ60,"=1",SmtRes!DH52:'SmtRes'!DH60)</f>
        <v>1360.42</v>
      </c>
      <c r="S181">
        <f>SUMIF(SmtRes!AQ52:'SmtRes'!AQ60,"=1",SmtRes!DI52:'SmtRes'!DI60)</f>
        <v>4405.8999999999996</v>
      </c>
      <c r="T181">
        <f>ROUND(CU181*I181,2)</f>
        <v>0</v>
      </c>
      <c r="U181">
        <f>SUMIF(SmtRes!AQ52:'SmtRes'!AQ60,"=1",SmtRes!CV52:'SmtRes'!CV60)</f>
        <v>10.0016</v>
      </c>
      <c r="V181">
        <f>SUMIF(SmtRes!AQ52:'SmtRes'!AQ60,"=1",SmtRes!CW52:'SmtRes'!CW60)</f>
        <v>2.8462000000000001</v>
      </c>
      <c r="W181">
        <f>ROUND(CX181*I181,2)</f>
        <v>0</v>
      </c>
      <c r="X181">
        <f t="shared" si="61"/>
        <v>5939.31</v>
      </c>
      <c r="Y181">
        <f t="shared" si="61"/>
        <v>3459.79</v>
      </c>
      <c r="AA181">
        <v>312325127</v>
      </c>
      <c r="AB181">
        <f>ROUND((AC181+AD181+AF181),6)</f>
        <v>2070.9097000000002</v>
      </c>
      <c r="AC181">
        <f>ROUND((0),6)</f>
        <v>0</v>
      </c>
      <c r="AD181">
        <f>ROUND((((SUM(SmtRes!BR52:'SmtRes'!BR60))-(SUM(SmtRes!BS52:'SmtRes'!BS60)))+AE181),6)</f>
        <v>414.55450000000002</v>
      </c>
      <c r="AE181">
        <f>ROUND((SUM(SmtRes!BS52:'SmtRes'!BS60)),6)</f>
        <v>511.43860000000001</v>
      </c>
      <c r="AF181">
        <f>ROUND((SUM(SmtRes!BT52:'SmtRes'!BT60)),6)</f>
        <v>1656.3552</v>
      </c>
      <c r="AG181">
        <f>ROUND((AP181),6)</f>
        <v>0</v>
      </c>
      <c r="AH181">
        <f>(SUM(SmtRes!BU52:'SmtRes'!BU60))</f>
        <v>3.76</v>
      </c>
      <c r="AI181">
        <f>(SUM(SmtRes!BV52:'SmtRes'!BV60))</f>
        <v>1.07</v>
      </c>
      <c r="AJ181">
        <f>(AS181)</f>
        <v>0</v>
      </c>
      <c r="AK181">
        <v>2619.5201979999997</v>
      </c>
      <c r="AL181">
        <v>37.171897999999999</v>
      </c>
      <c r="AM181">
        <v>414.55450000000002</v>
      </c>
      <c r="AN181">
        <v>511.43860000000001</v>
      </c>
      <c r="AO181">
        <v>1656.3551999999997</v>
      </c>
      <c r="AP181">
        <v>0</v>
      </c>
      <c r="AQ181">
        <v>3.76</v>
      </c>
      <c r="AR181">
        <v>1.07</v>
      </c>
      <c r="AS181">
        <v>0</v>
      </c>
      <c r="AT181">
        <v>103</v>
      </c>
      <c r="AU181">
        <v>60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157</v>
      </c>
      <c r="BM181">
        <v>33001</v>
      </c>
      <c r="BN181">
        <v>0</v>
      </c>
      <c r="BO181" t="s">
        <v>3</v>
      </c>
      <c r="BP181">
        <v>0</v>
      </c>
      <c r="BQ181">
        <v>2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103</v>
      </c>
      <c r="CA181">
        <v>60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>(P181+Q181+S181+R181)</f>
        <v>7072.87</v>
      </c>
      <c r="CQ181">
        <f>SUMIF(SmtRes!AQ52:'SmtRes'!AQ60,"=1",SmtRes!AA52:'SmtRes'!AA60)</f>
        <v>82436.819999999992</v>
      </c>
      <c r="CR181">
        <f>SUMIF(SmtRes!AQ52:'SmtRes'!AQ60,"=1",SmtRes!AB52:'SmtRes'!AB60)</f>
        <v>981.58</v>
      </c>
      <c r="CS181">
        <f>SUMIF(SmtRes!AQ52:'SmtRes'!AQ60,"=1",SmtRes!AC52:'SmtRes'!AC60)</f>
        <v>955.96</v>
      </c>
      <c r="CT181">
        <f>SUMIF(SmtRes!AQ52:'SmtRes'!AQ60,"=1",SmtRes!AD52:'SmtRes'!AD60)</f>
        <v>440.52</v>
      </c>
      <c r="CU181">
        <f>AG181</f>
        <v>0</v>
      </c>
      <c r="CV181">
        <f>SUMIF(SmtRes!AQ52:'SmtRes'!AQ60,"=1",SmtRes!BU52:'SmtRes'!BU60)</f>
        <v>3.76</v>
      </c>
      <c r="CW181">
        <f>SUMIF(SmtRes!AQ52:'SmtRes'!AQ60,"=1",SmtRes!BV52:'SmtRes'!BV60)</f>
        <v>1.07</v>
      </c>
      <c r="CX181">
        <f>AJ181</f>
        <v>0</v>
      </c>
      <c r="CY181">
        <f>(((S181+R181)*AT181)/100)</f>
        <v>5939.3095999999996</v>
      </c>
      <c r="CZ181">
        <f>(((S181+R181)*AU181)/100)</f>
        <v>3459.7919999999995</v>
      </c>
      <c r="DC181" t="s">
        <v>3</v>
      </c>
      <c r="DD181" t="s">
        <v>121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147</v>
      </c>
      <c r="DW181" t="s">
        <v>147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293259405</v>
      </c>
      <c r="EF181">
        <v>2</v>
      </c>
      <c r="EG181" t="s">
        <v>22</v>
      </c>
      <c r="EH181">
        <v>27</v>
      </c>
      <c r="EI181" t="s">
        <v>23</v>
      </c>
      <c r="EJ181">
        <v>1</v>
      </c>
      <c r="EK181">
        <v>33001</v>
      </c>
      <c r="EL181" t="s">
        <v>23</v>
      </c>
      <c r="EM181" t="s">
        <v>24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3.76</v>
      </c>
      <c r="EX181">
        <v>1.07</v>
      </c>
      <c r="EY181">
        <v>0</v>
      </c>
      <c r="FQ181">
        <v>0</v>
      </c>
      <c r="FR181">
        <f>ROUND(IF(BI181=3,GM181,0),2)</f>
        <v>0</v>
      </c>
      <c r="FS181">
        <v>0</v>
      </c>
      <c r="FX181">
        <v>103</v>
      </c>
      <c r="FY181">
        <v>60</v>
      </c>
      <c r="GA181" t="s">
        <v>3</v>
      </c>
      <c r="GD181">
        <v>1</v>
      </c>
      <c r="GF181">
        <v>280610981</v>
      </c>
      <c r="GG181">
        <v>2</v>
      </c>
      <c r="GH181">
        <v>1</v>
      </c>
      <c r="GI181">
        <v>-2</v>
      </c>
      <c r="GJ181">
        <v>0</v>
      </c>
      <c r="GK181">
        <v>0</v>
      </c>
      <c r="GL181">
        <f>ROUND(IF(AND(BH181=3,BI181=3,FS181&lt;&gt;0),P181,0),2)</f>
        <v>0</v>
      </c>
      <c r="GM181">
        <f>ROUND(O181+X181+Y181,2)+GX181</f>
        <v>16471.97</v>
      </c>
      <c r="GN181">
        <f>IF(OR(BI181=0,BI181=1),GM181-GX181,0)</f>
        <v>16471.97</v>
      </c>
      <c r="GO181">
        <f>IF(BI181=2,GM181-GX181,0)</f>
        <v>0</v>
      </c>
      <c r="GP181">
        <f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>ROUND((GT181),6)</f>
        <v>0</v>
      </c>
      <c r="GW181">
        <v>1</v>
      </c>
      <c r="GX181">
        <f>ROUND(HC181*I181,2)</f>
        <v>0</v>
      </c>
      <c r="HA181">
        <v>0</v>
      </c>
      <c r="HB181">
        <v>0</v>
      </c>
      <c r="HC181">
        <f>GV181*GW181</f>
        <v>0</v>
      </c>
      <c r="HE181" t="s">
        <v>3</v>
      </c>
      <c r="HF181" t="s">
        <v>3</v>
      </c>
      <c r="HM181" t="s">
        <v>3</v>
      </c>
      <c r="HN181" t="s">
        <v>25</v>
      </c>
      <c r="HO181" t="s">
        <v>26</v>
      </c>
      <c r="HP181" t="s">
        <v>23</v>
      </c>
      <c r="HQ181" t="s">
        <v>23</v>
      </c>
      <c r="IK181">
        <v>0</v>
      </c>
    </row>
    <row r="183" spans="1:245" x14ac:dyDescent="0.2">
      <c r="A183" s="2">
        <v>51</v>
      </c>
      <c r="B183" s="2">
        <f>B175</f>
        <v>1</v>
      </c>
      <c r="C183" s="2">
        <f>A175</f>
        <v>4</v>
      </c>
      <c r="D183" s="2">
        <f>ROW(A175)</f>
        <v>175</v>
      </c>
      <c r="E183" s="2"/>
      <c r="F183" s="2" t="str">
        <f>IF(F175&lt;&gt;"",F175,"")</f>
        <v>Новый раздел</v>
      </c>
      <c r="G183" s="2" t="str">
        <f>IF(G175&lt;&gt;"",G175,"")</f>
        <v>Установка оборудования</v>
      </c>
      <c r="H183" s="2">
        <v>0</v>
      </c>
      <c r="I183" s="2"/>
      <c r="J183" s="2"/>
      <c r="K183" s="2"/>
      <c r="L183" s="2"/>
      <c r="M183" s="2"/>
      <c r="N183" s="2"/>
      <c r="O183" s="2">
        <f t="shared" ref="O183:T183" si="62">ROUND(AB183,2)</f>
        <v>16277.48</v>
      </c>
      <c r="P183" s="2">
        <f t="shared" si="62"/>
        <v>0</v>
      </c>
      <c r="Q183" s="2">
        <f t="shared" si="62"/>
        <v>3213.01</v>
      </c>
      <c r="R183" s="2">
        <f t="shared" si="62"/>
        <v>2359.39</v>
      </c>
      <c r="S183" s="2">
        <f t="shared" si="62"/>
        <v>10705.08</v>
      </c>
      <c r="T183" s="2">
        <f t="shared" si="62"/>
        <v>0</v>
      </c>
      <c r="U183" s="2">
        <f>AH183</f>
        <v>22.615600000000001</v>
      </c>
      <c r="V183" s="2">
        <f>AI183</f>
        <v>4.5801999999999996</v>
      </c>
      <c r="W183" s="2">
        <f>ROUND(AJ183,2)</f>
        <v>0</v>
      </c>
      <c r="X183" s="2">
        <f>ROUND(AK183,2)</f>
        <v>13456.4</v>
      </c>
      <c r="Y183" s="2">
        <f>ROUND(AL183,2)</f>
        <v>7838.68</v>
      </c>
      <c r="Z183" s="2"/>
      <c r="AA183" s="2"/>
      <c r="AB183" s="2">
        <f>ROUND(SUMIF(AA179:AA181,"=312325127",O179:O181),2)</f>
        <v>16277.48</v>
      </c>
      <c r="AC183" s="2">
        <f>ROUND(SUMIF(AA179:AA181,"=312325127",P179:P181),2)</f>
        <v>0</v>
      </c>
      <c r="AD183" s="2">
        <f>ROUND(SUMIF(AA179:AA181,"=312325127",Q179:Q181),2)</f>
        <v>3213.01</v>
      </c>
      <c r="AE183" s="2">
        <f>ROUND(SUMIF(AA179:AA181,"=312325127",R179:R181),2)</f>
        <v>2359.39</v>
      </c>
      <c r="AF183" s="2">
        <f>ROUND(SUMIF(AA179:AA181,"=312325127",S179:S181),2)</f>
        <v>10705.08</v>
      </c>
      <c r="AG183" s="2">
        <f>ROUND(SUMIF(AA179:AA181,"=312325127",T179:T181),2)</f>
        <v>0</v>
      </c>
      <c r="AH183" s="2">
        <f>SUMIF(AA179:AA181,"=312325127",U179:U181)</f>
        <v>22.615600000000001</v>
      </c>
      <c r="AI183" s="2">
        <f>SUMIF(AA179:AA181,"=312325127",V179:V181)</f>
        <v>4.5801999999999996</v>
      </c>
      <c r="AJ183" s="2">
        <f>ROUND(SUMIF(AA179:AA181,"=312325127",W179:W181),2)</f>
        <v>0</v>
      </c>
      <c r="AK183" s="2">
        <f>ROUND(SUMIF(AA179:AA181,"=312325127",X179:X181),2)</f>
        <v>13456.4</v>
      </c>
      <c r="AL183" s="2">
        <f>ROUND(SUMIF(AA179:AA181,"=312325127",Y179:Y181),2)</f>
        <v>7838.68</v>
      </c>
      <c r="AM183" s="2"/>
      <c r="AN183" s="2"/>
      <c r="AO183" s="2">
        <f t="shared" ref="AO183:BD183" si="63">ROUND(BX183,2)</f>
        <v>0</v>
      </c>
      <c r="AP183" s="2">
        <f t="shared" si="63"/>
        <v>0</v>
      </c>
      <c r="AQ183" s="2">
        <f t="shared" si="63"/>
        <v>0</v>
      </c>
      <c r="AR183" s="2">
        <f t="shared" si="63"/>
        <v>37572.559999999998</v>
      </c>
      <c r="AS183" s="2">
        <f t="shared" si="63"/>
        <v>37572.559999999998</v>
      </c>
      <c r="AT183" s="2">
        <f t="shared" si="63"/>
        <v>0</v>
      </c>
      <c r="AU183" s="2">
        <f t="shared" si="63"/>
        <v>0</v>
      </c>
      <c r="AV183" s="2">
        <f t="shared" si="63"/>
        <v>0</v>
      </c>
      <c r="AW183" s="2">
        <f t="shared" si="63"/>
        <v>0</v>
      </c>
      <c r="AX183" s="2">
        <f t="shared" si="63"/>
        <v>0</v>
      </c>
      <c r="AY183" s="2">
        <f t="shared" si="63"/>
        <v>0</v>
      </c>
      <c r="AZ183" s="2">
        <f t="shared" si="63"/>
        <v>0</v>
      </c>
      <c r="BA183" s="2">
        <f t="shared" si="63"/>
        <v>0</v>
      </c>
      <c r="BB183" s="2">
        <f t="shared" si="63"/>
        <v>0</v>
      </c>
      <c r="BC183" s="2">
        <f t="shared" si="63"/>
        <v>0</v>
      </c>
      <c r="BD183" s="2">
        <f t="shared" si="63"/>
        <v>0</v>
      </c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>
        <f>ROUND(SUMIF(AA179:AA181,"=312325127",FQ179:FQ181),2)</f>
        <v>0</v>
      </c>
      <c r="BY183" s="2">
        <f>ROUND(SUMIF(AA179:AA181,"=312325127",FR179:FR181),2)</f>
        <v>0</v>
      </c>
      <c r="BZ183" s="2">
        <f>ROUND(SUMIF(AA179:AA181,"=312325127",GL179:GL181),2)</f>
        <v>0</v>
      </c>
      <c r="CA183" s="2">
        <f>ROUND(SUMIF(AA179:AA181,"=312325127",GM179:GM181),2)</f>
        <v>37572.559999999998</v>
      </c>
      <c r="CB183" s="2">
        <f>ROUND(SUMIF(AA179:AA181,"=312325127",GN179:GN181),2)</f>
        <v>37572.559999999998</v>
      </c>
      <c r="CC183" s="2">
        <f>ROUND(SUMIF(AA179:AA181,"=312325127",GO179:GO181),2)</f>
        <v>0</v>
      </c>
      <c r="CD183" s="2">
        <f>ROUND(SUMIF(AA179:AA181,"=312325127",GP179:GP181),2)</f>
        <v>0</v>
      </c>
      <c r="CE183" s="2">
        <f>AC183-BX183</f>
        <v>0</v>
      </c>
      <c r="CF183" s="2">
        <f>AC183-BY183</f>
        <v>0</v>
      </c>
      <c r="CG183" s="2">
        <f>BX183-BZ183</f>
        <v>0</v>
      </c>
      <c r="CH183" s="2">
        <f>AC183-BX183-BY183+BZ183</f>
        <v>0</v>
      </c>
      <c r="CI183" s="2">
        <f>BY183-BZ183</f>
        <v>0</v>
      </c>
      <c r="CJ183" s="2">
        <f>ROUND(SUMIF(AA179:AA181,"=312325127",GX179:GX181),2)</f>
        <v>0</v>
      </c>
      <c r="CK183" s="2">
        <f>ROUND(SUMIF(AA179:AA181,"=312325127",GY179:GY181),2)</f>
        <v>0</v>
      </c>
      <c r="CL183" s="2">
        <f>ROUND(SUMIF(AA179:AA181,"=312325127",GZ179:GZ181),2)</f>
        <v>0</v>
      </c>
      <c r="CM183" s="2">
        <f>ROUND(SUMIF(AA179:AA181,"=312325127",HD179:HD181),2)</f>
        <v>0</v>
      </c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>
        <v>0</v>
      </c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201</v>
      </c>
      <c r="F185" s="4">
        <f>ROUND(Source!O183,O185)</f>
        <v>16277.48</v>
      </c>
      <c r="G185" s="4" t="s">
        <v>40</v>
      </c>
      <c r="H185" s="4" t="s">
        <v>41</v>
      </c>
      <c r="I185" s="4"/>
      <c r="J185" s="4"/>
      <c r="K185" s="4">
        <v>201</v>
      </c>
      <c r="L185" s="4">
        <v>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16277.48</v>
      </c>
      <c r="X185" s="4">
        <v>1</v>
      </c>
      <c r="Y185" s="4">
        <v>16277.48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202</v>
      </c>
      <c r="F186" s="4">
        <f>ROUND(Source!P183,O186)</f>
        <v>0</v>
      </c>
      <c r="G186" s="4" t="s">
        <v>42</v>
      </c>
      <c r="H186" s="4" t="s">
        <v>43</v>
      </c>
      <c r="I186" s="4"/>
      <c r="J186" s="4"/>
      <c r="K186" s="4">
        <v>202</v>
      </c>
      <c r="L186" s="4">
        <v>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222</v>
      </c>
      <c r="F187" s="4">
        <f>ROUND(Source!AO183,O187)</f>
        <v>0</v>
      </c>
      <c r="G187" s="4" t="s">
        <v>44</v>
      </c>
      <c r="H187" s="4" t="s">
        <v>45</v>
      </c>
      <c r="I187" s="4"/>
      <c r="J187" s="4"/>
      <c r="K187" s="4">
        <v>222</v>
      </c>
      <c r="L187" s="4">
        <v>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225</v>
      </c>
      <c r="F188" s="4">
        <f>ROUND(Source!AV183,O188)</f>
        <v>0</v>
      </c>
      <c r="G188" s="4" t="s">
        <v>46</v>
      </c>
      <c r="H188" s="4" t="s">
        <v>47</v>
      </c>
      <c r="I188" s="4"/>
      <c r="J188" s="4"/>
      <c r="K188" s="4">
        <v>225</v>
      </c>
      <c r="L188" s="4">
        <v>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226</v>
      </c>
      <c r="F189" s="4">
        <f>ROUND(Source!AW183,O189)</f>
        <v>0</v>
      </c>
      <c r="G189" s="4" t="s">
        <v>48</v>
      </c>
      <c r="H189" s="4" t="s">
        <v>49</v>
      </c>
      <c r="I189" s="4"/>
      <c r="J189" s="4"/>
      <c r="K189" s="4">
        <v>226</v>
      </c>
      <c r="L189" s="4">
        <v>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227</v>
      </c>
      <c r="F190" s="4">
        <f>ROUND(Source!AX183,O190)</f>
        <v>0</v>
      </c>
      <c r="G190" s="4" t="s">
        <v>50</v>
      </c>
      <c r="H190" s="4" t="s">
        <v>51</v>
      </c>
      <c r="I190" s="4"/>
      <c r="J190" s="4"/>
      <c r="K190" s="4">
        <v>227</v>
      </c>
      <c r="L190" s="4">
        <v>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228</v>
      </c>
      <c r="F191" s="4">
        <f>ROUND(Source!AY183,O191)</f>
        <v>0</v>
      </c>
      <c r="G191" s="4" t="s">
        <v>52</v>
      </c>
      <c r="H191" s="4" t="s">
        <v>53</v>
      </c>
      <c r="I191" s="4"/>
      <c r="J191" s="4"/>
      <c r="K191" s="4">
        <v>228</v>
      </c>
      <c r="L191" s="4">
        <v>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216</v>
      </c>
      <c r="F192" s="4">
        <f>ROUND(Source!AP183,O192)</f>
        <v>0</v>
      </c>
      <c r="G192" s="4" t="s">
        <v>54</v>
      </c>
      <c r="H192" s="4" t="s">
        <v>55</v>
      </c>
      <c r="I192" s="4"/>
      <c r="J192" s="4"/>
      <c r="K192" s="4">
        <v>216</v>
      </c>
      <c r="L192" s="4">
        <v>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223</v>
      </c>
      <c r="F193" s="4">
        <f>ROUND(Source!AQ183,O193)</f>
        <v>0</v>
      </c>
      <c r="G193" s="4" t="s">
        <v>56</v>
      </c>
      <c r="H193" s="4" t="s">
        <v>57</v>
      </c>
      <c r="I193" s="4"/>
      <c r="J193" s="4"/>
      <c r="K193" s="4">
        <v>223</v>
      </c>
      <c r="L193" s="4">
        <v>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229</v>
      </c>
      <c r="F194" s="4">
        <f>ROUND(Source!AZ183,O194)</f>
        <v>0</v>
      </c>
      <c r="G194" s="4" t="s">
        <v>58</v>
      </c>
      <c r="H194" s="4" t="s">
        <v>59</v>
      </c>
      <c r="I194" s="4"/>
      <c r="J194" s="4"/>
      <c r="K194" s="4">
        <v>229</v>
      </c>
      <c r="L194" s="4">
        <v>10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203</v>
      </c>
      <c r="F195" s="4">
        <f>ROUND(Source!Q183,O195)</f>
        <v>3213.01</v>
      </c>
      <c r="G195" s="4" t="s">
        <v>60</v>
      </c>
      <c r="H195" s="4" t="s">
        <v>61</v>
      </c>
      <c r="I195" s="4"/>
      <c r="J195" s="4"/>
      <c r="K195" s="4">
        <v>203</v>
      </c>
      <c r="L195" s="4">
        <v>11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3213.01</v>
      </c>
      <c r="X195" s="4">
        <v>1</v>
      </c>
      <c r="Y195" s="4">
        <v>3213.01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231</v>
      </c>
      <c r="F196" s="4">
        <f>ROUND(Source!BB183,O196)</f>
        <v>0</v>
      </c>
      <c r="G196" s="4" t="s">
        <v>62</v>
      </c>
      <c r="H196" s="4" t="s">
        <v>63</v>
      </c>
      <c r="I196" s="4"/>
      <c r="J196" s="4"/>
      <c r="K196" s="4">
        <v>231</v>
      </c>
      <c r="L196" s="4">
        <v>12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204</v>
      </c>
      <c r="F197" s="4">
        <f>ROUND(Source!R183,O197)</f>
        <v>2359.39</v>
      </c>
      <c r="G197" s="4" t="s">
        <v>64</v>
      </c>
      <c r="H197" s="4" t="s">
        <v>65</v>
      </c>
      <c r="I197" s="4"/>
      <c r="J197" s="4"/>
      <c r="K197" s="4">
        <v>204</v>
      </c>
      <c r="L197" s="4">
        <v>13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2359.3900000000003</v>
      </c>
      <c r="X197" s="4">
        <v>1</v>
      </c>
      <c r="Y197" s="4">
        <v>2359.3900000000003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205</v>
      </c>
      <c r="F198" s="4">
        <f>ROUND(Source!S183,O198)</f>
        <v>10705.08</v>
      </c>
      <c r="G198" s="4" t="s">
        <v>66</v>
      </c>
      <c r="H198" s="4" t="s">
        <v>67</v>
      </c>
      <c r="I198" s="4"/>
      <c r="J198" s="4"/>
      <c r="K198" s="4">
        <v>205</v>
      </c>
      <c r="L198" s="4">
        <v>14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10705.08</v>
      </c>
      <c r="X198" s="4">
        <v>1</v>
      </c>
      <c r="Y198" s="4">
        <v>10705.08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232</v>
      </c>
      <c r="F199" s="4">
        <f>ROUND(Source!BC183,O199)</f>
        <v>0</v>
      </c>
      <c r="G199" s="4" t="s">
        <v>68</v>
      </c>
      <c r="H199" s="4" t="s">
        <v>69</v>
      </c>
      <c r="I199" s="4"/>
      <c r="J199" s="4"/>
      <c r="K199" s="4">
        <v>232</v>
      </c>
      <c r="L199" s="4">
        <v>15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214</v>
      </c>
      <c r="F200" s="4">
        <f>ROUND(Source!AS183,O200)</f>
        <v>37572.559999999998</v>
      </c>
      <c r="G200" s="4" t="s">
        <v>70</v>
      </c>
      <c r="H200" s="4" t="s">
        <v>71</v>
      </c>
      <c r="I200" s="4"/>
      <c r="J200" s="4"/>
      <c r="K200" s="4">
        <v>214</v>
      </c>
      <c r="L200" s="4">
        <v>16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37572.559999999998</v>
      </c>
      <c r="X200" s="4">
        <v>1</v>
      </c>
      <c r="Y200" s="4">
        <v>37572.559999999998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215</v>
      </c>
      <c r="F201" s="4">
        <f>ROUND(Source!AT183,O201)</f>
        <v>0</v>
      </c>
      <c r="G201" s="4" t="s">
        <v>72</v>
      </c>
      <c r="H201" s="4" t="s">
        <v>73</v>
      </c>
      <c r="I201" s="4"/>
      <c r="J201" s="4"/>
      <c r="K201" s="4">
        <v>215</v>
      </c>
      <c r="L201" s="4">
        <v>17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217</v>
      </c>
      <c r="F202" s="4">
        <f>ROUND(Source!AU183,O202)</f>
        <v>0</v>
      </c>
      <c r="G202" s="4" t="s">
        <v>74</v>
      </c>
      <c r="H202" s="4" t="s">
        <v>75</v>
      </c>
      <c r="I202" s="4"/>
      <c r="J202" s="4"/>
      <c r="K202" s="4">
        <v>217</v>
      </c>
      <c r="L202" s="4">
        <v>18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230</v>
      </c>
      <c r="F203" s="4">
        <f>ROUND(Source!BA183,O203)</f>
        <v>0</v>
      </c>
      <c r="G203" s="4" t="s">
        <v>76</v>
      </c>
      <c r="H203" s="4" t="s">
        <v>77</v>
      </c>
      <c r="I203" s="4"/>
      <c r="J203" s="4"/>
      <c r="K203" s="4">
        <v>230</v>
      </c>
      <c r="L203" s="4">
        <v>19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206</v>
      </c>
      <c r="F204" s="4">
        <f>ROUND(Source!T183,O204)</f>
        <v>0</v>
      </c>
      <c r="G204" s="4" t="s">
        <v>78</v>
      </c>
      <c r="H204" s="4" t="s">
        <v>79</v>
      </c>
      <c r="I204" s="4"/>
      <c r="J204" s="4"/>
      <c r="K204" s="4">
        <v>206</v>
      </c>
      <c r="L204" s="4">
        <v>20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207</v>
      </c>
      <c r="F205" s="4">
        <f>ROUND(Source!U183,O205)</f>
        <v>22.615600000000001</v>
      </c>
      <c r="G205" s="4" t="s">
        <v>80</v>
      </c>
      <c r="H205" s="4" t="s">
        <v>81</v>
      </c>
      <c r="I205" s="4"/>
      <c r="J205" s="4"/>
      <c r="K205" s="4">
        <v>207</v>
      </c>
      <c r="L205" s="4">
        <v>21</v>
      </c>
      <c r="M205" s="4">
        <v>3</v>
      </c>
      <c r="N205" s="4" t="s">
        <v>3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22.615600000000001</v>
      </c>
      <c r="X205" s="4">
        <v>1</v>
      </c>
      <c r="Y205" s="4">
        <v>22.615600000000001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208</v>
      </c>
      <c r="F206" s="4">
        <f>ROUND(Source!V183,O206)</f>
        <v>4.5801999999999996</v>
      </c>
      <c r="G206" s="4" t="s">
        <v>82</v>
      </c>
      <c r="H206" s="4" t="s">
        <v>83</v>
      </c>
      <c r="I206" s="4"/>
      <c r="J206" s="4"/>
      <c r="K206" s="4">
        <v>208</v>
      </c>
      <c r="L206" s="4">
        <v>22</v>
      </c>
      <c r="M206" s="4">
        <v>3</v>
      </c>
      <c r="N206" s="4" t="s">
        <v>3</v>
      </c>
      <c r="O206" s="4">
        <v>7</v>
      </c>
      <c r="P206" s="4"/>
      <c r="Q206" s="4"/>
      <c r="R206" s="4"/>
      <c r="S206" s="4"/>
      <c r="T206" s="4"/>
      <c r="U206" s="4"/>
      <c r="V206" s="4"/>
      <c r="W206" s="4">
        <v>4.5801999999999996</v>
      </c>
      <c r="X206" s="4">
        <v>1</v>
      </c>
      <c r="Y206" s="4">
        <v>4.5801999999999996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209</v>
      </c>
      <c r="F207" s="4">
        <f>ROUND(Source!W183,O207)</f>
        <v>0</v>
      </c>
      <c r="G207" s="4" t="s">
        <v>84</v>
      </c>
      <c r="H207" s="4" t="s">
        <v>85</v>
      </c>
      <c r="I207" s="4"/>
      <c r="J207" s="4"/>
      <c r="K207" s="4">
        <v>209</v>
      </c>
      <c r="L207" s="4">
        <v>23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233</v>
      </c>
      <c r="F208" s="4">
        <f>ROUND(Source!BD183,O208)</f>
        <v>0</v>
      </c>
      <c r="G208" s="4" t="s">
        <v>86</v>
      </c>
      <c r="H208" s="4" t="s">
        <v>87</v>
      </c>
      <c r="I208" s="4"/>
      <c r="J208" s="4"/>
      <c r="K208" s="4">
        <v>233</v>
      </c>
      <c r="L208" s="4">
        <v>24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210</v>
      </c>
      <c r="F209" s="4">
        <f>ROUND(Source!X183,O209)</f>
        <v>13456.4</v>
      </c>
      <c r="G209" s="4" t="s">
        <v>88</v>
      </c>
      <c r="H209" s="4" t="s">
        <v>89</v>
      </c>
      <c r="I209" s="4"/>
      <c r="J209" s="4"/>
      <c r="K209" s="4">
        <v>210</v>
      </c>
      <c r="L209" s="4">
        <v>25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13456.4</v>
      </c>
      <c r="X209" s="4">
        <v>1</v>
      </c>
      <c r="Y209" s="4">
        <v>13456.4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211</v>
      </c>
      <c r="F210" s="4">
        <f>ROUND(Source!Y183,O210)</f>
        <v>7838.68</v>
      </c>
      <c r="G210" s="4" t="s">
        <v>90</v>
      </c>
      <c r="H210" s="4" t="s">
        <v>91</v>
      </c>
      <c r="I210" s="4"/>
      <c r="J210" s="4"/>
      <c r="K210" s="4">
        <v>211</v>
      </c>
      <c r="L210" s="4">
        <v>26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7838.68</v>
      </c>
      <c r="X210" s="4">
        <v>1</v>
      </c>
      <c r="Y210" s="4">
        <v>7838.68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224</v>
      </c>
      <c r="F211" s="4">
        <f>ROUND(Source!AR183,O211)</f>
        <v>37572.559999999998</v>
      </c>
      <c r="G211" s="4" t="s">
        <v>92</v>
      </c>
      <c r="H211" s="4" t="s">
        <v>93</v>
      </c>
      <c r="I211" s="4"/>
      <c r="J211" s="4"/>
      <c r="K211" s="4">
        <v>224</v>
      </c>
      <c r="L211" s="4">
        <v>27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37572.559999999998</v>
      </c>
      <c r="X211" s="4">
        <v>1</v>
      </c>
      <c r="Y211" s="4">
        <v>37572.559999999998</v>
      </c>
      <c r="Z211" s="4"/>
      <c r="AA211" s="4"/>
      <c r="AB211" s="4"/>
    </row>
    <row r="213" spans="1:245" x14ac:dyDescent="0.2">
      <c r="A213" s="1">
        <v>4</v>
      </c>
      <c r="B213" s="1">
        <v>1</v>
      </c>
      <c r="C213" s="1"/>
      <c r="D213" s="1">
        <f>ROW(A221)</f>
        <v>221</v>
      </c>
      <c r="E213" s="1"/>
      <c r="F213" s="1" t="s">
        <v>15</v>
      </c>
      <c r="G213" s="1" t="s">
        <v>158</v>
      </c>
      <c r="H213" s="1" t="s">
        <v>3</v>
      </c>
      <c r="I213" s="1">
        <v>0</v>
      </c>
      <c r="J213" s="1"/>
      <c r="K213" s="1">
        <v>0</v>
      </c>
      <c r="L213" s="1"/>
      <c r="M213" s="1" t="s">
        <v>3</v>
      </c>
      <c r="N213" s="1"/>
      <c r="O213" s="1"/>
      <c r="P213" s="1"/>
      <c r="Q213" s="1"/>
      <c r="R213" s="1"/>
      <c r="S213" s="1">
        <v>0</v>
      </c>
      <c r="T213" s="1"/>
      <c r="U213" s="1" t="s">
        <v>3</v>
      </c>
      <c r="V213" s="1">
        <v>0</v>
      </c>
      <c r="W213" s="1"/>
      <c r="X213" s="1"/>
      <c r="Y213" s="1"/>
      <c r="Z213" s="1"/>
      <c r="AA213" s="1"/>
      <c r="AB213" s="1" t="s">
        <v>3</v>
      </c>
      <c r="AC213" s="1" t="s">
        <v>3</v>
      </c>
      <c r="AD213" s="1" t="s">
        <v>3</v>
      </c>
      <c r="AE213" s="1" t="s">
        <v>3</v>
      </c>
      <c r="AF213" s="1" t="s">
        <v>3</v>
      </c>
      <c r="AG213" s="1" t="s">
        <v>3</v>
      </c>
      <c r="AH213" s="1"/>
      <c r="AI213" s="1"/>
      <c r="AJ213" s="1"/>
      <c r="AK213" s="1"/>
      <c r="AL213" s="1"/>
      <c r="AM213" s="1"/>
      <c r="AN213" s="1"/>
      <c r="AO213" s="1"/>
      <c r="AP213" s="1" t="s">
        <v>3</v>
      </c>
      <c r="AQ213" s="1" t="s">
        <v>3</v>
      </c>
      <c r="AR213" s="1" t="s">
        <v>3</v>
      </c>
      <c r="AS213" s="1"/>
      <c r="AT213" s="1"/>
      <c r="AU213" s="1"/>
      <c r="AV213" s="1"/>
      <c r="AW213" s="1"/>
      <c r="AX213" s="1"/>
      <c r="AY213" s="1"/>
      <c r="AZ213" s="1" t="s">
        <v>3</v>
      </c>
      <c r="BA213" s="1"/>
      <c r="BB213" s="1" t="s">
        <v>3</v>
      </c>
      <c r="BC213" s="1" t="s">
        <v>3</v>
      </c>
      <c r="BD213" s="1" t="s">
        <v>3</v>
      </c>
      <c r="BE213" s="1" t="s">
        <v>3</v>
      </c>
      <c r="BF213" s="1" t="s">
        <v>3</v>
      </c>
      <c r="BG213" s="1" t="s">
        <v>3</v>
      </c>
      <c r="BH213" s="1" t="s">
        <v>3</v>
      </c>
      <c r="BI213" s="1" t="s">
        <v>3</v>
      </c>
      <c r="BJ213" s="1" t="s">
        <v>3</v>
      </c>
      <c r="BK213" s="1" t="s">
        <v>3</v>
      </c>
      <c r="BL213" s="1" t="s">
        <v>3</v>
      </c>
      <c r="BM213" s="1" t="s">
        <v>3</v>
      </c>
      <c r="BN213" s="1" t="s">
        <v>3</v>
      </c>
      <c r="BO213" s="1" t="s">
        <v>3</v>
      </c>
      <c r="BP213" s="1" t="s">
        <v>3</v>
      </c>
      <c r="BQ213" s="1"/>
      <c r="BR213" s="1"/>
      <c r="BS213" s="1"/>
      <c r="BT213" s="1"/>
      <c r="BU213" s="1"/>
      <c r="BV213" s="1"/>
      <c r="BW213" s="1"/>
      <c r="BX213" s="1">
        <v>0</v>
      </c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>
        <v>0</v>
      </c>
    </row>
    <row r="215" spans="1:245" x14ac:dyDescent="0.2">
      <c r="A215" s="2">
        <v>52</v>
      </c>
      <c r="B215" s="2">
        <f t="shared" ref="B215:G215" si="64">B221</f>
        <v>1</v>
      </c>
      <c r="C215" s="2">
        <f t="shared" si="64"/>
        <v>4</v>
      </c>
      <c r="D215" s="2">
        <f t="shared" si="64"/>
        <v>213</v>
      </c>
      <c r="E215" s="2">
        <f t="shared" si="64"/>
        <v>0</v>
      </c>
      <c r="F215" s="2" t="str">
        <f t="shared" si="64"/>
        <v>Новый раздел</v>
      </c>
      <c r="G215" s="2" t="str">
        <f t="shared" si="64"/>
        <v>Ремонт контуров заземления опор ВЛ-0,4 кВ</v>
      </c>
      <c r="H215" s="2"/>
      <c r="I215" s="2"/>
      <c r="J215" s="2"/>
      <c r="K215" s="2"/>
      <c r="L215" s="2"/>
      <c r="M215" s="2"/>
      <c r="N215" s="2"/>
      <c r="O215" s="2">
        <f t="shared" ref="O215:AT215" si="65">O221</f>
        <v>14673.58</v>
      </c>
      <c r="P215" s="2">
        <f t="shared" si="65"/>
        <v>4828.75</v>
      </c>
      <c r="Q215" s="2">
        <f t="shared" si="65"/>
        <v>432.33</v>
      </c>
      <c r="R215" s="2">
        <f t="shared" si="65"/>
        <v>154.22999999999999</v>
      </c>
      <c r="S215" s="2">
        <f t="shared" si="65"/>
        <v>9258.27</v>
      </c>
      <c r="T215" s="2">
        <f t="shared" si="65"/>
        <v>0</v>
      </c>
      <c r="U215" s="2">
        <f t="shared" si="65"/>
        <v>20.344999999999999</v>
      </c>
      <c r="V215" s="2">
        <f t="shared" si="65"/>
        <v>0.27539999999999998</v>
      </c>
      <c r="W215" s="2">
        <f t="shared" si="65"/>
        <v>0</v>
      </c>
      <c r="X215" s="2">
        <f t="shared" si="65"/>
        <v>9265.49</v>
      </c>
      <c r="Y215" s="2">
        <f t="shared" si="65"/>
        <v>5003.42</v>
      </c>
      <c r="Z215" s="2">
        <f t="shared" si="65"/>
        <v>0</v>
      </c>
      <c r="AA215" s="2">
        <f t="shared" si="65"/>
        <v>0</v>
      </c>
      <c r="AB215" s="2">
        <f t="shared" si="65"/>
        <v>14673.58</v>
      </c>
      <c r="AC215" s="2">
        <f t="shared" si="65"/>
        <v>4828.75</v>
      </c>
      <c r="AD215" s="2">
        <f t="shared" si="65"/>
        <v>432.33</v>
      </c>
      <c r="AE215" s="2">
        <f t="shared" si="65"/>
        <v>154.22999999999999</v>
      </c>
      <c r="AF215" s="2">
        <f t="shared" si="65"/>
        <v>9258.27</v>
      </c>
      <c r="AG215" s="2">
        <f t="shared" si="65"/>
        <v>0</v>
      </c>
      <c r="AH215" s="2">
        <f t="shared" si="65"/>
        <v>20.344999999999999</v>
      </c>
      <c r="AI215" s="2">
        <f t="shared" si="65"/>
        <v>0.27539999999999998</v>
      </c>
      <c r="AJ215" s="2">
        <f t="shared" si="65"/>
        <v>0</v>
      </c>
      <c r="AK215" s="2">
        <f t="shared" si="65"/>
        <v>9265.49</v>
      </c>
      <c r="AL215" s="2">
        <f t="shared" si="65"/>
        <v>5003.42</v>
      </c>
      <c r="AM215" s="2">
        <f t="shared" si="65"/>
        <v>0</v>
      </c>
      <c r="AN215" s="2">
        <f t="shared" si="65"/>
        <v>0</v>
      </c>
      <c r="AO215" s="2">
        <f t="shared" si="65"/>
        <v>0</v>
      </c>
      <c r="AP215" s="2">
        <f t="shared" si="65"/>
        <v>0</v>
      </c>
      <c r="AQ215" s="2">
        <f t="shared" si="65"/>
        <v>0</v>
      </c>
      <c r="AR215" s="2">
        <f t="shared" si="65"/>
        <v>28942.49</v>
      </c>
      <c r="AS215" s="2">
        <f t="shared" si="65"/>
        <v>8135.6</v>
      </c>
      <c r="AT215" s="2">
        <f t="shared" si="65"/>
        <v>20806.89</v>
      </c>
      <c r="AU215" s="2">
        <f t="shared" ref="AU215:BZ215" si="66">AU221</f>
        <v>0</v>
      </c>
      <c r="AV215" s="2">
        <f t="shared" si="66"/>
        <v>4828.75</v>
      </c>
      <c r="AW215" s="2">
        <f t="shared" si="66"/>
        <v>4828.75</v>
      </c>
      <c r="AX215" s="2">
        <f t="shared" si="66"/>
        <v>0</v>
      </c>
      <c r="AY215" s="2">
        <f t="shared" si="66"/>
        <v>4828.75</v>
      </c>
      <c r="AZ215" s="2">
        <f t="shared" si="66"/>
        <v>0</v>
      </c>
      <c r="BA215" s="2">
        <f t="shared" si="66"/>
        <v>0</v>
      </c>
      <c r="BB215" s="2">
        <f t="shared" si="66"/>
        <v>0</v>
      </c>
      <c r="BC215" s="2">
        <f t="shared" si="66"/>
        <v>0</v>
      </c>
      <c r="BD215" s="2">
        <f t="shared" si="66"/>
        <v>0</v>
      </c>
      <c r="BE215" s="2">
        <f t="shared" si="66"/>
        <v>0</v>
      </c>
      <c r="BF215" s="2">
        <f t="shared" si="66"/>
        <v>0</v>
      </c>
      <c r="BG215" s="2">
        <f t="shared" si="66"/>
        <v>0</v>
      </c>
      <c r="BH215" s="2">
        <f t="shared" si="66"/>
        <v>0</v>
      </c>
      <c r="BI215" s="2">
        <f t="shared" si="66"/>
        <v>0</v>
      </c>
      <c r="BJ215" s="2">
        <f t="shared" si="66"/>
        <v>0</v>
      </c>
      <c r="BK215" s="2">
        <f t="shared" si="66"/>
        <v>0</v>
      </c>
      <c r="BL215" s="2">
        <f t="shared" si="66"/>
        <v>0</v>
      </c>
      <c r="BM215" s="2">
        <f t="shared" si="66"/>
        <v>0</v>
      </c>
      <c r="BN215" s="2">
        <f t="shared" si="66"/>
        <v>0</v>
      </c>
      <c r="BO215" s="2">
        <f t="shared" si="66"/>
        <v>0</v>
      </c>
      <c r="BP215" s="2">
        <f t="shared" si="66"/>
        <v>0</v>
      </c>
      <c r="BQ215" s="2">
        <f t="shared" si="66"/>
        <v>0</v>
      </c>
      <c r="BR215" s="2">
        <f t="shared" si="66"/>
        <v>0</v>
      </c>
      <c r="BS215" s="2">
        <f t="shared" si="66"/>
        <v>0</v>
      </c>
      <c r="BT215" s="2">
        <f t="shared" si="66"/>
        <v>0</v>
      </c>
      <c r="BU215" s="2">
        <f t="shared" si="66"/>
        <v>0</v>
      </c>
      <c r="BV215" s="2">
        <f t="shared" si="66"/>
        <v>0</v>
      </c>
      <c r="BW215" s="2">
        <f t="shared" si="66"/>
        <v>0</v>
      </c>
      <c r="BX215" s="2">
        <f t="shared" si="66"/>
        <v>0</v>
      </c>
      <c r="BY215" s="2">
        <f t="shared" si="66"/>
        <v>0</v>
      </c>
      <c r="BZ215" s="2">
        <f t="shared" si="66"/>
        <v>0</v>
      </c>
      <c r="CA215" s="2">
        <f t="shared" ref="CA215:DF215" si="67">CA221</f>
        <v>28942.49</v>
      </c>
      <c r="CB215" s="2">
        <f t="shared" si="67"/>
        <v>8135.6</v>
      </c>
      <c r="CC215" s="2">
        <f t="shared" si="67"/>
        <v>20806.89</v>
      </c>
      <c r="CD215" s="2">
        <f t="shared" si="67"/>
        <v>0</v>
      </c>
      <c r="CE215" s="2">
        <f t="shared" si="67"/>
        <v>4828.75</v>
      </c>
      <c r="CF215" s="2">
        <f t="shared" si="67"/>
        <v>4828.75</v>
      </c>
      <c r="CG215" s="2">
        <f t="shared" si="67"/>
        <v>0</v>
      </c>
      <c r="CH215" s="2">
        <f t="shared" si="67"/>
        <v>4828.75</v>
      </c>
      <c r="CI215" s="2">
        <f t="shared" si="67"/>
        <v>0</v>
      </c>
      <c r="CJ215" s="2">
        <f t="shared" si="67"/>
        <v>0</v>
      </c>
      <c r="CK215" s="2">
        <f t="shared" si="67"/>
        <v>0</v>
      </c>
      <c r="CL215" s="2">
        <f t="shared" si="67"/>
        <v>0</v>
      </c>
      <c r="CM215" s="2">
        <f t="shared" si="67"/>
        <v>0</v>
      </c>
      <c r="CN215" s="2">
        <f t="shared" si="67"/>
        <v>0</v>
      </c>
      <c r="CO215" s="2">
        <f t="shared" si="67"/>
        <v>0</v>
      </c>
      <c r="CP215" s="2">
        <f t="shared" si="67"/>
        <v>0</v>
      </c>
      <c r="CQ215" s="2">
        <f t="shared" si="67"/>
        <v>0</v>
      </c>
      <c r="CR215" s="2">
        <f t="shared" si="67"/>
        <v>0</v>
      </c>
      <c r="CS215" s="2">
        <f t="shared" si="67"/>
        <v>0</v>
      </c>
      <c r="CT215" s="2">
        <f t="shared" si="67"/>
        <v>0</v>
      </c>
      <c r="CU215" s="2">
        <f t="shared" si="67"/>
        <v>0</v>
      </c>
      <c r="CV215" s="2">
        <f t="shared" si="67"/>
        <v>0</v>
      </c>
      <c r="CW215" s="2">
        <f t="shared" si="67"/>
        <v>0</v>
      </c>
      <c r="CX215" s="2">
        <f t="shared" si="67"/>
        <v>0</v>
      </c>
      <c r="CY215" s="2">
        <f t="shared" si="67"/>
        <v>0</v>
      </c>
      <c r="CZ215" s="2">
        <f t="shared" si="67"/>
        <v>0</v>
      </c>
      <c r="DA215" s="2">
        <f t="shared" si="67"/>
        <v>0</v>
      </c>
      <c r="DB215" s="2">
        <f t="shared" si="67"/>
        <v>0</v>
      </c>
      <c r="DC215" s="2">
        <f t="shared" si="67"/>
        <v>0</v>
      </c>
      <c r="DD215" s="2">
        <f t="shared" si="67"/>
        <v>0</v>
      </c>
      <c r="DE215" s="2">
        <f t="shared" si="67"/>
        <v>0</v>
      </c>
      <c r="DF215" s="2">
        <f t="shared" si="67"/>
        <v>0</v>
      </c>
      <c r="DG215" s="3">
        <f t="shared" ref="DG215:EL215" si="68">DG221</f>
        <v>0</v>
      </c>
      <c r="DH215" s="3">
        <f t="shared" si="68"/>
        <v>0</v>
      </c>
      <c r="DI215" s="3">
        <f t="shared" si="68"/>
        <v>0</v>
      </c>
      <c r="DJ215" s="3">
        <f t="shared" si="68"/>
        <v>0</v>
      </c>
      <c r="DK215" s="3">
        <f t="shared" si="68"/>
        <v>0</v>
      </c>
      <c r="DL215" s="3">
        <f t="shared" si="68"/>
        <v>0</v>
      </c>
      <c r="DM215" s="3">
        <f t="shared" si="68"/>
        <v>0</v>
      </c>
      <c r="DN215" s="3">
        <f t="shared" si="68"/>
        <v>0</v>
      </c>
      <c r="DO215" s="3">
        <f t="shared" si="68"/>
        <v>0</v>
      </c>
      <c r="DP215" s="3">
        <f t="shared" si="68"/>
        <v>0</v>
      </c>
      <c r="DQ215" s="3">
        <f t="shared" si="68"/>
        <v>0</v>
      </c>
      <c r="DR215" s="3">
        <f t="shared" si="68"/>
        <v>0</v>
      </c>
      <c r="DS215" s="3">
        <f t="shared" si="68"/>
        <v>0</v>
      </c>
      <c r="DT215" s="3">
        <f t="shared" si="68"/>
        <v>0</v>
      </c>
      <c r="DU215" s="3">
        <f t="shared" si="68"/>
        <v>0</v>
      </c>
      <c r="DV215" s="3">
        <f t="shared" si="68"/>
        <v>0</v>
      </c>
      <c r="DW215" s="3">
        <f t="shared" si="68"/>
        <v>0</v>
      </c>
      <c r="DX215" s="3">
        <f t="shared" si="68"/>
        <v>0</v>
      </c>
      <c r="DY215" s="3">
        <f t="shared" si="68"/>
        <v>0</v>
      </c>
      <c r="DZ215" s="3">
        <f t="shared" si="68"/>
        <v>0</v>
      </c>
      <c r="EA215" s="3">
        <f t="shared" si="68"/>
        <v>0</v>
      </c>
      <c r="EB215" s="3">
        <f t="shared" si="68"/>
        <v>0</v>
      </c>
      <c r="EC215" s="3">
        <f t="shared" si="68"/>
        <v>0</v>
      </c>
      <c r="ED215" s="3">
        <f t="shared" si="68"/>
        <v>0</v>
      </c>
      <c r="EE215" s="3">
        <f t="shared" si="68"/>
        <v>0</v>
      </c>
      <c r="EF215" s="3">
        <f t="shared" si="68"/>
        <v>0</v>
      </c>
      <c r="EG215" s="3">
        <f t="shared" si="68"/>
        <v>0</v>
      </c>
      <c r="EH215" s="3">
        <f t="shared" si="68"/>
        <v>0</v>
      </c>
      <c r="EI215" s="3">
        <f t="shared" si="68"/>
        <v>0</v>
      </c>
      <c r="EJ215" s="3">
        <f t="shared" si="68"/>
        <v>0</v>
      </c>
      <c r="EK215" s="3">
        <f t="shared" si="68"/>
        <v>0</v>
      </c>
      <c r="EL215" s="3">
        <f t="shared" si="68"/>
        <v>0</v>
      </c>
      <c r="EM215" s="3">
        <f t="shared" ref="EM215:FR215" si="69">EM221</f>
        <v>0</v>
      </c>
      <c r="EN215" s="3">
        <f t="shared" si="69"/>
        <v>0</v>
      </c>
      <c r="EO215" s="3">
        <f t="shared" si="69"/>
        <v>0</v>
      </c>
      <c r="EP215" s="3">
        <f t="shared" si="69"/>
        <v>0</v>
      </c>
      <c r="EQ215" s="3">
        <f t="shared" si="69"/>
        <v>0</v>
      </c>
      <c r="ER215" s="3">
        <f t="shared" si="69"/>
        <v>0</v>
      </c>
      <c r="ES215" s="3">
        <f t="shared" si="69"/>
        <v>0</v>
      </c>
      <c r="ET215" s="3">
        <f t="shared" si="69"/>
        <v>0</v>
      </c>
      <c r="EU215" s="3">
        <f t="shared" si="69"/>
        <v>0</v>
      </c>
      <c r="EV215" s="3">
        <f t="shared" si="69"/>
        <v>0</v>
      </c>
      <c r="EW215" s="3">
        <f t="shared" si="69"/>
        <v>0</v>
      </c>
      <c r="EX215" s="3">
        <f t="shared" si="69"/>
        <v>0</v>
      </c>
      <c r="EY215" s="3">
        <f t="shared" si="69"/>
        <v>0</v>
      </c>
      <c r="EZ215" s="3">
        <f t="shared" si="69"/>
        <v>0</v>
      </c>
      <c r="FA215" s="3">
        <f t="shared" si="69"/>
        <v>0</v>
      </c>
      <c r="FB215" s="3">
        <f t="shared" si="69"/>
        <v>0</v>
      </c>
      <c r="FC215" s="3">
        <f t="shared" si="69"/>
        <v>0</v>
      </c>
      <c r="FD215" s="3">
        <f t="shared" si="69"/>
        <v>0</v>
      </c>
      <c r="FE215" s="3">
        <f t="shared" si="69"/>
        <v>0</v>
      </c>
      <c r="FF215" s="3">
        <f t="shared" si="69"/>
        <v>0</v>
      </c>
      <c r="FG215" s="3">
        <f t="shared" si="69"/>
        <v>0</v>
      </c>
      <c r="FH215" s="3">
        <f t="shared" si="69"/>
        <v>0</v>
      </c>
      <c r="FI215" s="3">
        <f t="shared" si="69"/>
        <v>0</v>
      </c>
      <c r="FJ215" s="3">
        <f t="shared" si="69"/>
        <v>0</v>
      </c>
      <c r="FK215" s="3">
        <f t="shared" si="69"/>
        <v>0</v>
      </c>
      <c r="FL215" s="3">
        <f t="shared" si="69"/>
        <v>0</v>
      </c>
      <c r="FM215" s="3">
        <f t="shared" si="69"/>
        <v>0</v>
      </c>
      <c r="FN215" s="3">
        <f t="shared" si="69"/>
        <v>0</v>
      </c>
      <c r="FO215" s="3">
        <f t="shared" si="69"/>
        <v>0</v>
      </c>
      <c r="FP215" s="3">
        <f t="shared" si="69"/>
        <v>0</v>
      </c>
      <c r="FQ215" s="3">
        <f t="shared" si="69"/>
        <v>0</v>
      </c>
      <c r="FR215" s="3">
        <f t="shared" si="69"/>
        <v>0</v>
      </c>
      <c r="FS215" s="3">
        <f t="shared" ref="FS215:GX215" si="70">FS221</f>
        <v>0</v>
      </c>
      <c r="FT215" s="3">
        <f t="shared" si="70"/>
        <v>0</v>
      </c>
      <c r="FU215" s="3">
        <f t="shared" si="70"/>
        <v>0</v>
      </c>
      <c r="FV215" s="3">
        <f t="shared" si="70"/>
        <v>0</v>
      </c>
      <c r="FW215" s="3">
        <f t="shared" si="70"/>
        <v>0</v>
      </c>
      <c r="FX215" s="3">
        <f t="shared" si="70"/>
        <v>0</v>
      </c>
      <c r="FY215" s="3">
        <f t="shared" si="70"/>
        <v>0</v>
      </c>
      <c r="FZ215" s="3">
        <f t="shared" si="70"/>
        <v>0</v>
      </c>
      <c r="GA215" s="3">
        <f t="shared" si="70"/>
        <v>0</v>
      </c>
      <c r="GB215" s="3">
        <f t="shared" si="70"/>
        <v>0</v>
      </c>
      <c r="GC215" s="3">
        <f t="shared" si="70"/>
        <v>0</v>
      </c>
      <c r="GD215" s="3">
        <f t="shared" si="70"/>
        <v>0</v>
      </c>
      <c r="GE215" s="3">
        <f t="shared" si="70"/>
        <v>0</v>
      </c>
      <c r="GF215" s="3">
        <f t="shared" si="70"/>
        <v>0</v>
      </c>
      <c r="GG215" s="3">
        <f t="shared" si="70"/>
        <v>0</v>
      </c>
      <c r="GH215" s="3">
        <f t="shared" si="70"/>
        <v>0</v>
      </c>
      <c r="GI215" s="3">
        <f t="shared" si="70"/>
        <v>0</v>
      </c>
      <c r="GJ215" s="3">
        <f t="shared" si="70"/>
        <v>0</v>
      </c>
      <c r="GK215" s="3">
        <f t="shared" si="70"/>
        <v>0</v>
      </c>
      <c r="GL215" s="3">
        <f t="shared" si="70"/>
        <v>0</v>
      </c>
      <c r="GM215" s="3">
        <f t="shared" si="70"/>
        <v>0</v>
      </c>
      <c r="GN215" s="3">
        <f t="shared" si="70"/>
        <v>0</v>
      </c>
      <c r="GO215" s="3">
        <f t="shared" si="70"/>
        <v>0</v>
      </c>
      <c r="GP215" s="3">
        <f t="shared" si="70"/>
        <v>0</v>
      </c>
      <c r="GQ215" s="3">
        <f t="shared" si="70"/>
        <v>0</v>
      </c>
      <c r="GR215" s="3">
        <f t="shared" si="70"/>
        <v>0</v>
      </c>
      <c r="GS215" s="3">
        <f t="shared" si="70"/>
        <v>0</v>
      </c>
      <c r="GT215" s="3">
        <f t="shared" si="70"/>
        <v>0</v>
      </c>
      <c r="GU215" s="3">
        <f t="shared" si="70"/>
        <v>0</v>
      </c>
      <c r="GV215" s="3">
        <f t="shared" si="70"/>
        <v>0</v>
      </c>
      <c r="GW215" s="3">
        <f t="shared" si="70"/>
        <v>0</v>
      </c>
      <c r="GX215" s="3">
        <f t="shared" si="70"/>
        <v>0</v>
      </c>
    </row>
    <row r="217" spans="1:245" x14ac:dyDescent="0.2">
      <c r="A217">
        <v>17</v>
      </c>
      <c r="B217">
        <v>1</v>
      </c>
      <c r="C217">
        <f>ROW(SmtRes!A64)</f>
        <v>64</v>
      </c>
      <c r="D217">
        <f>ROW(EtalonRes!A85)</f>
        <v>85</v>
      </c>
      <c r="E217" t="s">
        <v>159</v>
      </c>
      <c r="F217" t="s">
        <v>160</v>
      </c>
      <c r="G217" t="s">
        <v>161</v>
      </c>
      <c r="H217" t="s">
        <v>20</v>
      </c>
      <c r="I217">
        <v>8</v>
      </c>
      <c r="J217">
        <v>0</v>
      </c>
      <c r="K217">
        <v>8</v>
      </c>
      <c r="O217">
        <f>ROUND(CP217,2)</f>
        <v>4458.1899999999996</v>
      </c>
      <c r="P217">
        <f>SUMIF(SmtRes!AQ61:'SmtRes'!AQ64,"=1",SmtRes!DF61:'SmtRes'!DF64)</f>
        <v>2110.15</v>
      </c>
      <c r="Q217">
        <f>SUMIF(SmtRes!AQ61:'SmtRes'!AQ64,"=1",SmtRes!DG61:'SmtRes'!DG64)</f>
        <v>91.96</v>
      </c>
      <c r="R217">
        <f>SUMIF(SmtRes!AQ61:'SmtRes'!AQ64,"=1",SmtRes!DH61:'SmtRes'!DH64)</f>
        <v>0</v>
      </c>
      <c r="S217">
        <f>SUMIF(SmtRes!AQ61:'SmtRes'!AQ64,"=1",SmtRes!DI61:'SmtRes'!DI64)</f>
        <v>2256.08</v>
      </c>
      <c r="T217">
        <f>ROUND(CU217*I217,2)</f>
        <v>0</v>
      </c>
      <c r="U217">
        <f>SUMIF(SmtRes!AQ61:'SmtRes'!AQ64,"=1",SmtRes!CV61:'SmtRes'!CV64)</f>
        <v>5.36</v>
      </c>
      <c r="V217">
        <f>SUMIF(SmtRes!AQ61:'SmtRes'!AQ64,"=1",SmtRes!CW61:'SmtRes'!CW64)</f>
        <v>0</v>
      </c>
      <c r="W217">
        <f>ROUND(CX217*I217,2)</f>
        <v>0</v>
      </c>
      <c r="X217">
        <f t="shared" ref="X217:Y219" si="71">ROUND(CY217,2)</f>
        <v>2323.7600000000002</v>
      </c>
      <c r="Y217">
        <f t="shared" si="71"/>
        <v>1353.65</v>
      </c>
      <c r="AA217">
        <v>312325127</v>
      </c>
      <c r="AB217">
        <f>ROUND((AC217+AD217+AF217),6)</f>
        <v>557.55330000000004</v>
      </c>
      <c r="AC217">
        <f>ROUND((SUM(SmtRes!BQ61:'SmtRes'!BQ64)),6)</f>
        <v>264.04880000000003</v>
      </c>
      <c r="AD217">
        <f>ROUND((((SUM(SmtRes!BR61:'SmtRes'!BR64))-(0))+AE217),6)</f>
        <v>11.4948</v>
      </c>
      <c r="AE217">
        <f>ROUND((0),6)</f>
        <v>0</v>
      </c>
      <c r="AF217">
        <f>ROUND((SUM(SmtRes!BT61:'SmtRes'!BT64)),6)</f>
        <v>282.00970000000001</v>
      </c>
      <c r="AG217">
        <f>ROUND((AP217),6)</f>
        <v>0</v>
      </c>
      <c r="AH217">
        <f>(SUM(SmtRes!BU61:'SmtRes'!BU64))</f>
        <v>0.67</v>
      </c>
      <c r="AI217">
        <f>(0)</f>
        <v>0</v>
      </c>
      <c r="AJ217">
        <f>(AS217)</f>
        <v>0</v>
      </c>
      <c r="AK217">
        <v>557.55330000000004</v>
      </c>
      <c r="AL217">
        <v>264.04880000000003</v>
      </c>
      <c r="AM217">
        <v>11.4948</v>
      </c>
      <c r="AN217">
        <v>0</v>
      </c>
      <c r="AO217">
        <v>282.00970000000001</v>
      </c>
      <c r="AP217">
        <v>0</v>
      </c>
      <c r="AQ217">
        <v>0.67</v>
      </c>
      <c r="AR217">
        <v>0</v>
      </c>
      <c r="AS217">
        <v>0</v>
      </c>
      <c r="AT217">
        <v>103</v>
      </c>
      <c r="AU217">
        <v>60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162</v>
      </c>
      <c r="BM217">
        <v>33001</v>
      </c>
      <c r="BN217">
        <v>0</v>
      </c>
      <c r="BO217" t="s">
        <v>3</v>
      </c>
      <c r="BP217">
        <v>0</v>
      </c>
      <c r="BQ217">
        <v>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103</v>
      </c>
      <c r="CA217">
        <v>60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(P217+Q217+S217+R217)</f>
        <v>4458.1900000000005</v>
      </c>
      <c r="CQ217">
        <f>SUMIF(SmtRes!AQ61:'SmtRes'!AQ64,"=1",SmtRes!AA61:'SmtRes'!AA64)</f>
        <v>52022.270000000004</v>
      </c>
      <c r="CR217">
        <f>SUMIF(SmtRes!AQ61:'SmtRes'!AQ64,"=1",SmtRes!AB61:'SmtRes'!AB64)</f>
        <v>95.79</v>
      </c>
      <c r="CS217">
        <f>SUMIF(SmtRes!AQ61:'SmtRes'!AQ64,"=1",SmtRes!AC61:'SmtRes'!AC64)</f>
        <v>0</v>
      </c>
      <c r="CT217">
        <f>SUMIF(SmtRes!AQ61:'SmtRes'!AQ64,"=1",SmtRes!AD61:'SmtRes'!AD64)</f>
        <v>420.91</v>
      </c>
      <c r="CU217">
        <f>AG217</f>
        <v>0</v>
      </c>
      <c r="CV217">
        <f>SUMIF(SmtRes!AQ61:'SmtRes'!AQ64,"=1",SmtRes!BU61:'SmtRes'!BU64)</f>
        <v>0.67</v>
      </c>
      <c r="CW217">
        <f>SUMIF(SmtRes!AQ61:'SmtRes'!AQ64,"=1",SmtRes!BV61:'SmtRes'!BV64)</f>
        <v>0</v>
      </c>
      <c r="CX217">
        <f>AJ217</f>
        <v>0</v>
      </c>
      <c r="CY217">
        <f>(((S217+R217)*AT217)/100)</f>
        <v>2323.7624000000001</v>
      </c>
      <c r="CZ217">
        <f>(((S217+R217)*AU217)/100)</f>
        <v>1353.6479999999999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20</v>
      </c>
      <c r="DW217" t="s">
        <v>20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293259405</v>
      </c>
      <c r="EF217">
        <v>2</v>
      </c>
      <c r="EG217" t="s">
        <v>22</v>
      </c>
      <c r="EH217">
        <v>27</v>
      </c>
      <c r="EI217" t="s">
        <v>23</v>
      </c>
      <c r="EJ217">
        <v>1</v>
      </c>
      <c r="EK217">
        <v>33001</v>
      </c>
      <c r="EL217" t="s">
        <v>23</v>
      </c>
      <c r="EM217" t="s">
        <v>24</v>
      </c>
      <c r="EO217" t="s">
        <v>3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0.67</v>
      </c>
      <c r="EX217">
        <v>0</v>
      </c>
      <c r="EY217">
        <v>0</v>
      </c>
      <c r="FQ217">
        <v>0</v>
      </c>
      <c r="FR217">
        <f>ROUND(IF(BI217=3,GM217,0),2)</f>
        <v>0</v>
      </c>
      <c r="FS217">
        <v>0</v>
      </c>
      <c r="FX217">
        <v>103</v>
      </c>
      <c r="FY217">
        <v>60</v>
      </c>
      <c r="GA217" t="s">
        <v>3</v>
      </c>
      <c r="GD217">
        <v>1</v>
      </c>
      <c r="GF217">
        <v>-358678376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>ROUND(IF(AND(BH217=3,BI217=3,FS217&lt;&gt;0),P217,0),2)</f>
        <v>0</v>
      </c>
      <c r="GM217">
        <f>ROUND(O217+X217+Y217,2)+GX217</f>
        <v>8135.6</v>
      </c>
      <c r="GN217">
        <f>IF(OR(BI217=0,BI217=1),GM217-GX217,0)</f>
        <v>8135.6</v>
      </c>
      <c r="GO217">
        <f>IF(BI217=2,GM217-GX217,0)</f>
        <v>0</v>
      </c>
      <c r="GP217">
        <f>IF(BI217=4,GM217-GX217,0)</f>
        <v>0</v>
      </c>
      <c r="GR217">
        <v>0</v>
      </c>
      <c r="GS217">
        <v>3</v>
      </c>
      <c r="GT217">
        <v>0</v>
      </c>
      <c r="GU217" t="s">
        <v>3</v>
      </c>
      <c r="GV217">
        <f>ROUND((GT217),6)</f>
        <v>0</v>
      </c>
      <c r="GW217">
        <v>1</v>
      </c>
      <c r="GX217">
        <f>ROUND(HC217*I217,2)</f>
        <v>0</v>
      </c>
      <c r="HA217">
        <v>0</v>
      </c>
      <c r="HB217">
        <v>0</v>
      </c>
      <c r="HC217">
        <f>GV217*GW217</f>
        <v>0</v>
      </c>
      <c r="HE217" t="s">
        <v>3</v>
      </c>
      <c r="HF217" t="s">
        <v>3</v>
      </c>
      <c r="HM217" t="s">
        <v>3</v>
      </c>
      <c r="HN217" t="s">
        <v>25</v>
      </c>
      <c r="HO217" t="s">
        <v>26</v>
      </c>
      <c r="HP217" t="s">
        <v>23</v>
      </c>
      <c r="HQ217" t="s">
        <v>23</v>
      </c>
      <c r="IK217">
        <v>0</v>
      </c>
    </row>
    <row r="218" spans="1:245" x14ac:dyDescent="0.2">
      <c r="A218">
        <v>17</v>
      </c>
      <c r="B218">
        <v>1</v>
      </c>
      <c r="C218">
        <f>ROW(SmtRes!A73)</f>
        <v>73</v>
      </c>
      <c r="D218">
        <f>ROW(EtalonRes!A94)</f>
        <v>94</v>
      </c>
      <c r="E218" t="s">
        <v>163</v>
      </c>
      <c r="F218" t="s">
        <v>164</v>
      </c>
      <c r="G218" t="s">
        <v>165</v>
      </c>
      <c r="H218" t="s">
        <v>166</v>
      </c>
      <c r="I218">
        <f>ROUND(81/100,7)</f>
        <v>0.81</v>
      </c>
      <c r="J218">
        <v>0</v>
      </c>
      <c r="K218">
        <f>ROUND(81/100,7)</f>
        <v>0.81</v>
      </c>
      <c r="O218">
        <f>ROUND(CP218,2)</f>
        <v>10075.35</v>
      </c>
      <c r="P218">
        <f>SUMIF(SmtRes!AQ65:'SmtRes'!AQ73,"=1",SmtRes!DF65:'SmtRes'!DF73)</f>
        <v>2578.56</v>
      </c>
      <c r="Q218">
        <f>SUMIF(SmtRes!AQ65:'SmtRes'!AQ73,"=1",SmtRes!DG65:'SmtRes'!DG73)</f>
        <v>340.37</v>
      </c>
      <c r="R218">
        <f>SUMIF(SmtRes!AQ65:'SmtRes'!AQ73,"=1",SmtRes!DH65:'SmtRes'!DH73)</f>
        <v>154.22999999999999</v>
      </c>
      <c r="S218">
        <f>SUMIF(SmtRes!AQ65:'SmtRes'!AQ73,"=1",SmtRes!DI65:'SmtRes'!DI73)</f>
        <v>7002.19</v>
      </c>
      <c r="T218">
        <f>ROUND(CU218*I218,2)</f>
        <v>0</v>
      </c>
      <c r="U218">
        <f>SUMIF(SmtRes!AQ65:'SmtRes'!AQ73,"=1",SmtRes!CV65:'SmtRes'!CV73)</f>
        <v>14.984999999999999</v>
      </c>
      <c r="V218">
        <f>SUMIF(SmtRes!AQ65:'SmtRes'!AQ73,"=1",SmtRes!CW65:'SmtRes'!CW73)</f>
        <v>0.27539999999999998</v>
      </c>
      <c r="W218">
        <f>ROUND(CX218*I218,2)</f>
        <v>0</v>
      </c>
      <c r="X218">
        <f t="shared" si="71"/>
        <v>6941.73</v>
      </c>
      <c r="Y218">
        <f t="shared" si="71"/>
        <v>3649.77</v>
      </c>
      <c r="AA218">
        <v>312325127</v>
      </c>
      <c r="AB218">
        <f>ROUND((AC218+AD218+AF218),6)</f>
        <v>12256.69622</v>
      </c>
      <c r="AC218">
        <f>ROUND((SUM(SmtRes!BQ65:'SmtRes'!BQ73)),6)</f>
        <v>3191.8071199999999</v>
      </c>
      <c r="AD218">
        <f>ROUND((((SUM(SmtRes!BR65:'SmtRes'!BR73))-(SUM(SmtRes!BS65:'SmtRes'!BS73)))+AE218),6)</f>
        <v>420.20909999999998</v>
      </c>
      <c r="AE218">
        <f>ROUND((SUM(SmtRes!BS65:'SmtRes'!BS73)),6)</f>
        <v>190.4068</v>
      </c>
      <c r="AF218">
        <f>ROUND((SUM(SmtRes!BT65:'SmtRes'!BT73)),6)</f>
        <v>8644.68</v>
      </c>
      <c r="AG218">
        <f>ROUND((AP218),6)</f>
        <v>0</v>
      </c>
      <c r="AH218">
        <f>(SUM(SmtRes!BU65:'SmtRes'!BU73))</f>
        <v>18.5</v>
      </c>
      <c r="AI218">
        <f>(SUM(SmtRes!BV65:'SmtRes'!BV73))</f>
        <v>0.34</v>
      </c>
      <c r="AJ218">
        <f>(AS218)</f>
        <v>0</v>
      </c>
      <c r="AK218">
        <v>12447.10302</v>
      </c>
      <c r="AL218">
        <v>3191.8071199999995</v>
      </c>
      <c r="AM218">
        <v>420.20910000000003</v>
      </c>
      <c r="AN218">
        <v>190.4068</v>
      </c>
      <c r="AO218">
        <v>8644.68</v>
      </c>
      <c r="AP218">
        <v>0</v>
      </c>
      <c r="AQ218">
        <v>18.5</v>
      </c>
      <c r="AR218">
        <v>0.34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2</v>
      </c>
      <c r="BJ218" t="s">
        <v>167</v>
      </c>
      <c r="BM218">
        <v>108001</v>
      </c>
      <c r="BN218">
        <v>0</v>
      </c>
      <c r="BO218" t="s">
        <v>3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97</v>
      </c>
      <c r="CA218">
        <v>51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(P218+Q218+S218+R218)</f>
        <v>10075.349999999999</v>
      </c>
      <c r="CQ218">
        <f>SUMIF(SmtRes!AQ65:'SmtRes'!AQ73,"=1",SmtRes!AA65:'SmtRes'!AA73)</f>
        <v>58950.83</v>
      </c>
      <c r="CR218">
        <f>SUMIF(SmtRes!AQ65:'SmtRes'!AQ73,"=1",SmtRes!AB65:'SmtRes'!AB73)</f>
        <v>2043.69</v>
      </c>
      <c r="CS218">
        <f>SUMIF(SmtRes!AQ65:'SmtRes'!AQ73,"=1",SmtRes!AC65:'SmtRes'!AC73)</f>
        <v>1120.04</v>
      </c>
      <c r="CT218">
        <f>SUMIF(SmtRes!AQ65:'SmtRes'!AQ73,"=1",SmtRes!AD65:'SmtRes'!AD73)</f>
        <v>467.28</v>
      </c>
      <c r="CU218">
        <f>AG218</f>
        <v>0</v>
      </c>
      <c r="CV218">
        <f>SUMIF(SmtRes!AQ65:'SmtRes'!AQ73,"=1",SmtRes!BU65:'SmtRes'!BU73)</f>
        <v>18.5</v>
      </c>
      <c r="CW218">
        <f>SUMIF(SmtRes!AQ65:'SmtRes'!AQ73,"=1",SmtRes!BV65:'SmtRes'!BV73)</f>
        <v>0.34</v>
      </c>
      <c r="CX218">
        <f>AJ218</f>
        <v>0</v>
      </c>
      <c r="CY218">
        <f>(((S218+R218)*AT218)/100)</f>
        <v>6941.7273999999989</v>
      </c>
      <c r="CZ218">
        <f>(((S218+R218)*AU218)/100)</f>
        <v>3649.7741999999998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166</v>
      </c>
      <c r="DW218" t="s">
        <v>166</v>
      </c>
      <c r="DX218">
        <v>100</v>
      </c>
      <c r="DZ218" t="s">
        <v>3</v>
      </c>
      <c r="EA218" t="s">
        <v>3</v>
      </c>
      <c r="EB218" t="s">
        <v>3</v>
      </c>
      <c r="EC218" t="s">
        <v>3</v>
      </c>
      <c r="EE218">
        <v>293259234</v>
      </c>
      <c r="EF218">
        <v>3</v>
      </c>
      <c r="EG218" t="s">
        <v>103</v>
      </c>
      <c r="EH218">
        <v>0</v>
      </c>
      <c r="EI218" t="s">
        <v>3</v>
      </c>
      <c r="EJ218">
        <v>2</v>
      </c>
      <c r="EK218">
        <v>108001</v>
      </c>
      <c r="EL218" t="s">
        <v>104</v>
      </c>
      <c r="EM218" t="s">
        <v>105</v>
      </c>
      <c r="EO218" t="s">
        <v>3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18.5</v>
      </c>
      <c r="EX218">
        <v>0.34</v>
      </c>
      <c r="EY218">
        <v>0</v>
      </c>
      <c r="FQ218">
        <v>0</v>
      </c>
      <c r="FR218">
        <f>ROUND(IF(BI218=3,GM218,0),2)</f>
        <v>0</v>
      </c>
      <c r="FS218">
        <v>0</v>
      </c>
      <c r="FX218">
        <v>97</v>
      </c>
      <c r="FY218">
        <v>51</v>
      </c>
      <c r="GA218" t="s">
        <v>3</v>
      </c>
      <c r="GD218">
        <v>1</v>
      </c>
      <c r="GF218">
        <v>-1329694461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>ROUND(IF(AND(BH218=3,BI218=3,FS218&lt;&gt;0),P218,0),2)</f>
        <v>0</v>
      </c>
      <c r="GM218">
        <f>ROUND(O218+X218+Y218,2)+GX218</f>
        <v>20666.849999999999</v>
      </c>
      <c r="GN218">
        <f>IF(OR(BI218=0,BI218=1),GM218-GX218,0)</f>
        <v>0</v>
      </c>
      <c r="GO218">
        <f>IF(BI218=2,GM218-GX218,0)</f>
        <v>20666.849999999999</v>
      </c>
      <c r="GP218">
        <f>IF(BI218=4,GM218-GX218,0)</f>
        <v>0</v>
      </c>
      <c r="GR218">
        <v>0</v>
      </c>
      <c r="GS218">
        <v>3</v>
      </c>
      <c r="GT218">
        <v>0</v>
      </c>
      <c r="GU218" t="s">
        <v>3</v>
      </c>
      <c r="GV218">
        <f>ROUND((GT218),6)</f>
        <v>0</v>
      </c>
      <c r="GW218">
        <v>1</v>
      </c>
      <c r="GX218">
        <f>ROUND(HC218*I218,2)</f>
        <v>0</v>
      </c>
      <c r="HA218">
        <v>0</v>
      </c>
      <c r="HB218">
        <v>0</v>
      </c>
      <c r="HC218">
        <f>GV218*GW218</f>
        <v>0</v>
      </c>
      <c r="HE218" t="s">
        <v>3</v>
      </c>
      <c r="HF218" t="s">
        <v>3</v>
      </c>
      <c r="HM218" t="s">
        <v>3</v>
      </c>
      <c r="HN218" t="s">
        <v>107</v>
      </c>
      <c r="HO218" t="s">
        <v>108</v>
      </c>
      <c r="HP218" t="s">
        <v>104</v>
      </c>
      <c r="HQ218" t="s">
        <v>104</v>
      </c>
      <c r="IK218">
        <v>0</v>
      </c>
    </row>
    <row r="219" spans="1:245" x14ac:dyDescent="0.2">
      <c r="A219">
        <v>18</v>
      </c>
      <c r="B219">
        <v>1</v>
      </c>
      <c r="C219">
        <v>73</v>
      </c>
      <c r="E219" t="s">
        <v>168</v>
      </c>
      <c r="F219" t="s">
        <v>169</v>
      </c>
      <c r="G219" t="s">
        <v>170</v>
      </c>
      <c r="H219" t="s">
        <v>171</v>
      </c>
      <c r="I219">
        <f>J219</f>
        <v>2</v>
      </c>
      <c r="J219">
        <v>2</v>
      </c>
      <c r="K219">
        <v>2</v>
      </c>
      <c r="O219">
        <f>ROUND(P219,2)</f>
        <v>140.04</v>
      </c>
      <c r="P219">
        <f>ROUND(ROUND(ROUND(SUMIF(SmtRes!AQ65:'SmtRes'!AQ73,"=1",SmtRes!CU65:'SmtRes'!CU73),2),2)*I219/100,2)</f>
        <v>140.04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>ROUND(CU219*I219,2)</f>
        <v>0</v>
      </c>
      <c r="U219">
        <f>ROUND(CV219*I219,7)</f>
        <v>0</v>
      </c>
      <c r="V219">
        <f>ROUND(CW219*I219,7)</f>
        <v>0</v>
      </c>
      <c r="W219">
        <f>ROUND(CX219*I219,2)</f>
        <v>0</v>
      </c>
      <c r="X219">
        <f t="shared" si="71"/>
        <v>0</v>
      </c>
      <c r="Y219">
        <f t="shared" si="71"/>
        <v>0</v>
      </c>
      <c r="AA219">
        <v>312325127</v>
      </c>
      <c r="AB219">
        <f>ROUND((AC219+AD219+AF219),6)</f>
        <v>0</v>
      </c>
      <c r="AC219">
        <f>ROUND((ES219),6)</f>
        <v>0</v>
      </c>
      <c r="AD219">
        <f>ROUND((((ET219)-(EU219))+AE219),6)</f>
        <v>0</v>
      </c>
      <c r="AE219">
        <f>ROUND((EU219),6)</f>
        <v>0</v>
      </c>
      <c r="AF219">
        <f>ROUND((EV219),6)</f>
        <v>0</v>
      </c>
      <c r="AG219">
        <f>ROUND((AP219),6)</f>
        <v>0</v>
      </c>
      <c r="AH219">
        <f>(EW219)</f>
        <v>0</v>
      </c>
      <c r="AI219">
        <f>(EX219)</f>
        <v>0</v>
      </c>
      <c r="AJ219">
        <f>(AS219)</f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97</v>
      </c>
      <c r="AU219">
        <v>51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2</v>
      </c>
      <c r="BJ219" t="s">
        <v>3</v>
      </c>
      <c r="BM219">
        <v>108001</v>
      </c>
      <c r="BN219">
        <v>0</v>
      </c>
      <c r="BO219" t="s">
        <v>3</v>
      </c>
      <c r="BP219">
        <v>0</v>
      </c>
      <c r="BQ219">
        <v>3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97</v>
      </c>
      <c r="CA219">
        <v>51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0</f>
        <v>0</v>
      </c>
      <c r="CQ219">
        <f>0</f>
        <v>0</v>
      </c>
      <c r="CR219">
        <f>0</f>
        <v>0</v>
      </c>
      <c r="CS219">
        <f>0</f>
        <v>0</v>
      </c>
      <c r="CT219">
        <f>0</f>
        <v>0</v>
      </c>
      <c r="CU219">
        <f>0</f>
        <v>0</v>
      </c>
      <c r="CV219">
        <f>0</f>
        <v>0</v>
      </c>
      <c r="CW219">
        <f>0</f>
        <v>0</v>
      </c>
      <c r="CX219">
        <f>0</f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171</v>
      </c>
      <c r="DW219" t="s">
        <v>171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293259234</v>
      </c>
      <c r="EF219">
        <v>3</v>
      </c>
      <c r="EG219" t="s">
        <v>103</v>
      </c>
      <c r="EH219">
        <v>0</v>
      </c>
      <c r="EI219" t="s">
        <v>3</v>
      </c>
      <c r="EJ219">
        <v>2</v>
      </c>
      <c r="EK219">
        <v>108001</v>
      </c>
      <c r="EL219" t="s">
        <v>104</v>
      </c>
      <c r="EM219" t="s">
        <v>105</v>
      </c>
      <c r="EO219" t="s">
        <v>3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FQ219">
        <v>0</v>
      </c>
      <c r="FR219">
        <f>ROUND(IF(BI219=3,GM219,0),2)</f>
        <v>0</v>
      </c>
      <c r="FS219">
        <v>0</v>
      </c>
      <c r="FX219">
        <v>97</v>
      </c>
      <c r="FY219">
        <v>51</v>
      </c>
      <c r="GA219" t="s">
        <v>3</v>
      </c>
      <c r="GD219">
        <v>1</v>
      </c>
      <c r="GF219">
        <v>274903907</v>
      </c>
      <c r="GG219">
        <v>2</v>
      </c>
      <c r="GH219">
        <v>1</v>
      </c>
      <c r="GI219">
        <v>-2</v>
      </c>
      <c r="GJ219">
        <v>0</v>
      </c>
      <c r="GK219">
        <v>0</v>
      </c>
      <c r="GL219">
        <f>ROUND(IF(AND(BH219=3,BI219=3,FS219&lt;&gt;0),P219,0),2)</f>
        <v>0</v>
      </c>
      <c r="GM219">
        <f>ROUND(O219+X219+Y219,2)+GX219</f>
        <v>140.04</v>
      </c>
      <c r="GN219">
        <f>IF(OR(BI219=0,BI219=1),GM219-GX219,0)</f>
        <v>0</v>
      </c>
      <c r="GO219">
        <f>IF(BI219=2,GM219-GX219,0)</f>
        <v>140.04</v>
      </c>
      <c r="GP219">
        <f>IF(BI219=4,GM219-GX219,0)</f>
        <v>0</v>
      </c>
      <c r="GR219">
        <v>0</v>
      </c>
      <c r="GS219">
        <v>3</v>
      </c>
      <c r="GT219">
        <v>0</v>
      </c>
      <c r="GU219" t="s">
        <v>3</v>
      </c>
      <c r="GV219">
        <f>ROUND((GT219),6)</f>
        <v>0</v>
      </c>
      <c r="GW219">
        <v>1</v>
      </c>
      <c r="GX219">
        <f>ROUND(HC219*I219,2)</f>
        <v>0</v>
      </c>
      <c r="HA219">
        <v>0</v>
      </c>
      <c r="HB219">
        <v>0</v>
      </c>
      <c r="HC219">
        <f>0</f>
        <v>0</v>
      </c>
      <c r="HE219" t="s">
        <v>3</v>
      </c>
      <c r="HF219" t="s">
        <v>3</v>
      </c>
      <c r="HM219" t="s">
        <v>3</v>
      </c>
      <c r="HN219" t="s">
        <v>107</v>
      </c>
      <c r="HO219" t="s">
        <v>108</v>
      </c>
      <c r="HP219" t="s">
        <v>104</v>
      </c>
      <c r="HQ219" t="s">
        <v>104</v>
      </c>
      <c r="IK219">
        <v>0</v>
      </c>
    </row>
    <row r="221" spans="1:245" x14ac:dyDescent="0.2">
      <c r="A221" s="2">
        <v>51</v>
      </c>
      <c r="B221" s="2">
        <f>B213</f>
        <v>1</v>
      </c>
      <c r="C221" s="2">
        <f>A213</f>
        <v>4</v>
      </c>
      <c r="D221" s="2">
        <f>ROW(A213)</f>
        <v>213</v>
      </c>
      <c r="E221" s="2"/>
      <c r="F221" s="2" t="str">
        <f>IF(F213&lt;&gt;"",F213,"")</f>
        <v>Новый раздел</v>
      </c>
      <c r="G221" s="2" t="str">
        <f>IF(G213&lt;&gt;"",G213,"")</f>
        <v>Ремонт контуров заземления опор ВЛ-0,4 кВ</v>
      </c>
      <c r="H221" s="2">
        <v>0</v>
      </c>
      <c r="I221" s="2"/>
      <c r="J221" s="2"/>
      <c r="K221" s="2"/>
      <c r="L221" s="2"/>
      <c r="M221" s="2"/>
      <c r="N221" s="2"/>
      <c r="O221" s="2">
        <f t="shared" ref="O221:T221" si="72">ROUND(AB221,2)</f>
        <v>14673.58</v>
      </c>
      <c r="P221" s="2">
        <f t="shared" si="72"/>
        <v>4828.75</v>
      </c>
      <c r="Q221" s="2">
        <f t="shared" si="72"/>
        <v>432.33</v>
      </c>
      <c r="R221" s="2">
        <f t="shared" si="72"/>
        <v>154.22999999999999</v>
      </c>
      <c r="S221" s="2">
        <f t="shared" si="72"/>
        <v>9258.27</v>
      </c>
      <c r="T221" s="2">
        <f t="shared" si="72"/>
        <v>0</v>
      </c>
      <c r="U221" s="2">
        <f>AH221</f>
        <v>20.344999999999999</v>
      </c>
      <c r="V221" s="2">
        <f>AI221</f>
        <v>0.27539999999999998</v>
      </c>
      <c r="W221" s="2">
        <f>ROUND(AJ221,2)</f>
        <v>0</v>
      </c>
      <c r="X221" s="2">
        <f>ROUND(AK221,2)</f>
        <v>9265.49</v>
      </c>
      <c r="Y221" s="2">
        <f>ROUND(AL221,2)</f>
        <v>5003.42</v>
      </c>
      <c r="Z221" s="2"/>
      <c r="AA221" s="2"/>
      <c r="AB221" s="2">
        <f>ROUND(SUMIF(AA217:AA219,"=312325127",O217:O219),2)</f>
        <v>14673.58</v>
      </c>
      <c r="AC221" s="2">
        <f>ROUND(SUMIF(AA217:AA219,"=312325127",P217:P219),2)</f>
        <v>4828.75</v>
      </c>
      <c r="AD221" s="2">
        <f>ROUND(SUMIF(AA217:AA219,"=312325127",Q217:Q219),2)</f>
        <v>432.33</v>
      </c>
      <c r="AE221" s="2">
        <f>ROUND(SUMIF(AA217:AA219,"=312325127",R217:R219),2)</f>
        <v>154.22999999999999</v>
      </c>
      <c r="AF221" s="2">
        <f>ROUND(SUMIF(AA217:AA219,"=312325127",S217:S219),2)</f>
        <v>9258.27</v>
      </c>
      <c r="AG221" s="2">
        <f>ROUND(SUMIF(AA217:AA219,"=312325127",T217:T219),2)</f>
        <v>0</v>
      </c>
      <c r="AH221" s="2">
        <f>SUMIF(AA217:AA219,"=312325127",U217:U219)</f>
        <v>20.344999999999999</v>
      </c>
      <c r="AI221" s="2">
        <f>SUMIF(AA217:AA219,"=312325127",V217:V219)</f>
        <v>0.27539999999999998</v>
      </c>
      <c r="AJ221" s="2">
        <f>ROUND(SUMIF(AA217:AA219,"=312325127",W217:W219),2)</f>
        <v>0</v>
      </c>
      <c r="AK221" s="2">
        <f>ROUND(SUMIF(AA217:AA219,"=312325127",X217:X219),2)</f>
        <v>9265.49</v>
      </c>
      <c r="AL221" s="2">
        <f>ROUND(SUMIF(AA217:AA219,"=312325127",Y217:Y219),2)</f>
        <v>5003.42</v>
      </c>
      <c r="AM221" s="2"/>
      <c r="AN221" s="2"/>
      <c r="AO221" s="2">
        <f t="shared" ref="AO221:BD221" si="73">ROUND(BX221,2)</f>
        <v>0</v>
      </c>
      <c r="AP221" s="2">
        <f t="shared" si="73"/>
        <v>0</v>
      </c>
      <c r="AQ221" s="2">
        <f t="shared" si="73"/>
        <v>0</v>
      </c>
      <c r="AR221" s="2">
        <f t="shared" si="73"/>
        <v>28942.49</v>
      </c>
      <c r="AS221" s="2">
        <f t="shared" si="73"/>
        <v>8135.6</v>
      </c>
      <c r="AT221" s="2">
        <f t="shared" si="73"/>
        <v>20806.89</v>
      </c>
      <c r="AU221" s="2">
        <f t="shared" si="73"/>
        <v>0</v>
      </c>
      <c r="AV221" s="2">
        <f t="shared" si="73"/>
        <v>4828.75</v>
      </c>
      <c r="AW221" s="2">
        <f t="shared" si="73"/>
        <v>4828.75</v>
      </c>
      <c r="AX221" s="2">
        <f t="shared" si="73"/>
        <v>0</v>
      </c>
      <c r="AY221" s="2">
        <f t="shared" si="73"/>
        <v>4828.75</v>
      </c>
      <c r="AZ221" s="2">
        <f t="shared" si="73"/>
        <v>0</v>
      </c>
      <c r="BA221" s="2">
        <f t="shared" si="73"/>
        <v>0</v>
      </c>
      <c r="BB221" s="2">
        <f t="shared" si="73"/>
        <v>0</v>
      </c>
      <c r="BC221" s="2">
        <f t="shared" si="73"/>
        <v>0</v>
      </c>
      <c r="BD221" s="2">
        <f t="shared" si="73"/>
        <v>0</v>
      </c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>
        <f>ROUND(SUMIF(AA217:AA219,"=312325127",FQ217:FQ219),2)</f>
        <v>0</v>
      </c>
      <c r="BY221" s="2">
        <f>ROUND(SUMIF(AA217:AA219,"=312325127",FR217:FR219),2)</f>
        <v>0</v>
      </c>
      <c r="BZ221" s="2">
        <f>ROUND(SUMIF(AA217:AA219,"=312325127",GL217:GL219),2)</f>
        <v>0</v>
      </c>
      <c r="CA221" s="2">
        <f>ROUND(SUMIF(AA217:AA219,"=312325127",GM217:GM219),2)</f>
        <v>28942.49</v>
      </c>
      <c r="CB221" s="2">
        <f>ROUND(SUMIF(AA217:AA219,"=312325127",GN217:GN219),2)</f>
        <v>8135.6</v>
      </c>
      <c r="CC221" s="2">
        <f>ROUND(SUMIF(AA217:AA219,"=312325127",GO217:GO219),2)</f>
        <v>20806.89</v>
      </c>
      <c r="CD221" s="2">
        <f>ROUND(SUMIF(AA217:AA219,"=312325127",GP217:GP219),2)</f>
        <v>0</v>
      </c>
      <c r="CE221" s="2">
        <f>AC221-BX221</f>
        <v>4828.75</v>
      </c>
      <c r="CF221" s="2">
        <f>AC221-BY221</f>
        <v>4828.75</v>
      </c>
      <c r="CG221" s="2">
        <f>BX221-BZ221</f>
        <v>0</v>
      </c>
      <c r="CH221" s="2">
        <f>AC221-BX221-BY221+BZ221</f>
        <v>4828.75</v>
      </c>
      <c r="CI221" s="2">
        <f>BY221-BZ221</f>
        <v>0</v>
      </c>
      <c r="CJ221" s="2">
        <f>ROUND(SUMIF(AA217:AA219,"=312325127",GX217:GX219),2)</f>
        <v>0</v>
      </c>
      <c r="CK221" s="2">
        <f>ROUND(SUMIF(AA217:AA219,"=312325127",GY217:GY219),2)</f>
        <v>0</v>
      </c>
      <c r="CL221" s="2">
        <f>ROUND(SUMIF(AA217:AA219,"=312325127",GZ217:GZ219),2)</f>
        <v>0</v>
      </c>
      <c r="CM221" s="2">
        <f>ROUND(SUMIF(AA217:AA219,"=312325127",HD217:HD219),2)</f>
        <v>0</v>
      </c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>
        <v>0</v>
      </c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201</v>
      </c>
      <c r="F223" s="4">
        <f>ROUND(Source!O221,O223)</f>
        <v>14673.58</v>
      </c>
      <c r="G223" s="4" t="s">
        <v>40</v>
      </c>
      <c r="H223" s="4" t="s">
        <v>41</v>
      </c>
      <c r="I223" s="4"/>
      <c r="J223" s="4"/>
      <c r="K223" s="4">
        <v>201</v>
      </c>
      <c r="L223" s="4">
        <v>1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14673.58</v>
      </c>
      <c r="X223" s="4">
        <v>1</v>
      </c>
      <c r="Y223" s="4">
        <v>14673.58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202</v>
      </c>
      <c r="F224" s="4">
        <f>ROUND(Source!P221,O224)</f>
        <v>4828.75</v>
      </c>
      <c r="G224" s="4" t="s">
        <v>42</v>
      </c>
      <c r="H224" s="4" t="s">
        <v>43</v>
      </c>
      <c r="I224" s="4"/>
      <c r="J224" s="4"/>
      <c r="K224" s="4">
        <v>202</v>
      </c>
      <c r="L224" s="4">
        <v>2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4828.75</v>
      </c>
      <c r="X224" s="4">
        <v>1</v>
      </c>
      <c r="Y224" s="4">
        <v>4828.75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222</v>
      </c>
      <c r="F225" s="4">
        <f>ROUND(Source!AO221,O225)</f>
        <v>0</v>
      </c>
      <c r="G225" s="4" t="s">
        <v>44</v>
      </c>
      <c r="H225" s="4" t="s">
        <v>45</v>
      </c>
      <c r="I225" s="4"/>
      <c r="J225" s="4"/>
      <c r="K225" s="4">
        <v>222</v>
      </c>
      <c r="L225" s="4">
        <v>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225</v>
      </c>
      <c r="F226" s="4">
        <f>ROUND(Source!AV221,O226)</f>
        <v>4828.75</v>
      </c>
      <c r="G226" s="4" t="s">
        <v>46</v>
      </c>
      <c r="H226" s="4" t="s">
        <v>47</v>
      </c>
      <c r="I226" s="4"/>
      <c r="J226" s="4"/>
      <c r="K226" s="4">
        <v>225</v>
      </c>
      <c r="L226" s="4">
        <v>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4828.75</v>
      </c>
      <c r="X226" s="4">
        <v>1</v>
      </c>
      <c r="Y226" s="4">
        <v>4828.75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226</v>
      </c>
      <c r="F227" s="4">
        <f>ROUND(Source!AW221,O227)</f>
        <v>4828.75</v>
      </c>
      <c r="G227" s="4" t="s">
        <v>48</v>
      </c>
      <c r="H227" s="4" t="s">
        <v>49</v>
      </c>
      <c r="I227" s="4"/>
      <c r="J227" s="4"/>
      <c r="K227" s="4">
        <v>226</v>
      </c>
      <c r="L227" s="4">
        <v>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4828.75</v>
      </c>
      <c r="X227" s="4">
        <v>1</v>
      </c>
      <c r="Y227" s="4">
        <v>4828.75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227</v>
      </c>
      <c r="F228" s="4">
        <f>ROUND(Source!AX221,O228)</f>
        <v>0</v>
      </c>
      <c r="G228" s="4" t="s">
        <v>50</v>
      </c>
      <c r="H228" s="4" t="s">
        <v>51</v>
      </c>
      <c r="I228" s="4"/>
      <c r="J228" s="4"/>
      <c r="K228" s="4">
        <v>227</v>
      </c>
      <c r="L228" s="4">
        <v>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228</v>
      </c>
      <c r="F229" s="4">
        <f>ROUND(Source!AY221,O229)</f>
        <v>4828.75</v>
      </c>
      <c r="G229" s="4" t="s">
        <v>52</v>
      </c>
      <c r="H229" s="4" t="s">
        <v>53</v>
      </c>
      <c r="I229" s="4"/>
      <c r="J229" s="4"/>
      <c r="K229" s="4">
        <v>228</v>
      </c>
      <c r="L229" s="4">
        <v>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4828.75</v>
      </c>
      <c r="X229" s="4">
        <v>1</v>
      </c>
      <c r="Y229" s="4">
        <v>4828.75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216</v>
      </c>
      <c r="F230" s="4">
        <f>ROUND(Source!AP221,O230)</f>
        <v>0</v>
      </c>
      <c r="G230" s="4" t="s">
        <v>54</v>
      </c>
      <c r="H230" s="4" t="s">
        <v>55</v>
      </c>
      <c r="I230" s="4"/>
      <c r="J230" s="4"/>
      <c r="K230" s="4">
        <v>216</v>
      </c>
      <c r="L230" s="4">
        <v>8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223</v>
      </c>
      <c r="F231" s="4">
        <f>ROUND(Source!AQ221,O231)</f>
        <v>0</v>
      </c>
      <c r="G231" s="4" t="s">
        <v>56</v>
      </c>
      <c r="H231" s="4" t="s">
        <v>57</v>
      </c>
      <c r="I231" s="4"/>
      <c r="J231" s="4"/>
      <c r="K231" s="4">
        <v>223</v>
      </c>
      <c r="L231" s="4">
        <v>9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229</v>
      </c>
      <c r="F232" s="4">
        <f>ROUND(Source!AZ221,O232)</f>
        <v>0</v>
      </c>
      <c r="G232" s="4" t="s">
        <v>58</v>
      </c>
      <c r="H232" s="4" t="s">
        <v>59</v>
      </c>
      <c r="I232" s="4"/>
      <c r="J232" s="4"/>
      <c r="K232" s="4">
        <v>229</v>
      </c>
      <c r="L232" s="4">
        <v>10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203</v>
      </c>
      <c r="F233" s="4">
        <f>ROUND(Source!Q221,O233)</f>
        <v>432.33</v>
      </c>
      <c r="G233" s="4" t="s">
        <v>60</v>
      </c>
      <c r="H233" s="4" t="s">
        <v>61</v>
      </c>
      <c r="I233" s="4"/>
      <c r="J233" s="4"/>
      <c r="K233" s="4">
        <v>203</v>
      </c>
      <c r="L233" s="4">
        <v>11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432.33</v>
      </c>
      <c r="X233" s="4">
        <v>1</v>
      </c>
      <c r="Y233" s="4">
        <v>432.33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231</v>
      </c>
      <c r="F234" s="4">
        <f>ROUND(Source!BB221,O234)</f>
        <v>0</v>
      </c>
      <c r="G234" s="4" t="s">
        <v>62</v>
      </c>
      <c r="H234" s="4" t="s">
        <v>63</v>
      </c>
      <c r="I234" s="4"/>
      <c r="J234" s="4"/>
      <c r="K234" s="4">
        <v>231</v>
      </c>
      <c r="L234" s="4">
        <v>12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204</v>
      </c>
      <c r="F235" s="4">
        <f>ROUND(Source!R221,O235)</f>
        <v>154.22999999999999</v>
      </c>
      <c r="G235" s="4" t="s">
        <v>64</v>
      </c>
      <c r="H235" s="4" t="s">
        <v>65</v>
      </c>
      <c r="I235" s="4"/>
      <c r="J235" s="4"/>
      <c r="K235" s="4">
        <v>204</v>
      </c>
      <c r="L235" s="4">
        <v>13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154.22999999999999</v>
      </c>
      <c r="X235" s="4">
        <v>1</v>
      </c>
      <c r="Y235" s="4">
        <v>154.22999999999999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205</v>
      </c>
      <c r="F236" s="4">
        <f>ROUND(Source!S221,O236)</f>
        <v>9258.27</v>
      </c>
      <c r="G236" s="4" t="s">
        <v>66</v>
      </c>
      <c r="H236" s="4" t="s">
        <v>67</v>
      </c>
      <c r="I236" s="4"/>
      <c r="J236" s="4"/>
      <c r="K236" s="4">
        <v>205</v>
      </c>
      <c r="L236" s="4">
        <v>14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9258.27</v>
      </c>
      <c r="X236" s="4">
        <v>1</v>
      </c>
      <c r="Y236" s="4">
        <v>9258.27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232</v>
      </c>
      <c r="F237" s="4">
        <f>ROUND(Source!BC221,O237)</f>
        <v>0</v>
      </c>
      <c r="G237" s="4" t="s">
        <v>68</v>
      </c>
      <c r="H237" s="4" t="s">
        <v>69</v>
      </c>
      <c r="I237" s="4"/>
      <c r="J237" s="4"/>
      <c r="K237" s="4">
        <v>232</v>
      </c>
      <c r="L237" s="4">
        <v>15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214</v>
      </c>
      <c r="F238" s="4">
        <f>ROUND(Source!AS221,O238)</f>
        <v>8135.6</v>
      </c>
      <c r="G238" s="4" t="s">
        <v>70</v>
      </c>
      <c r="H238" s="4" t="s">
        <v>71</v>
      </c>
      <c r="I238" s="4"/>
      <c r="J238" s="4"/>
      <c r="K238" s="4">
        <v>214</v>
      </c>
      <c r="L238" s="4">
        <v>16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8135.6</v>
      </c>
      <c r="X238" s="4">
        <v>1</v>
      </c>
      <c r="Y238" s="4">
        <v>8135.6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215</v>
      </c>
      <c r="F239" s="4">
        <f>ROUND(Source!AT221,O239)</f>
        <v>20806.89</v>
      </c>
      <c r="G239" s="4" t="s">
        <v>72</v>
      </c>
      <c r="H239" s="4" t="s">
        <v>73</v>
      </c>
      <c r="I239" s="4"/>
      <c r="J239" s="4"/>
      <c r="K239" s="4">
        <v>215</v>
      </c>
      <c r="L239" s="4">
        <v>17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20806.89</v>
      </c>
      <c r="X239" s="4">
        <v>1</v>
      </c>
      <c r="Y239" s="4">
        <v>20806.89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217</v>
      </c>
      <c r="F240" s="4">
        <f>ROUND(Source!AU221,O240)</f>
        <v>0</v>
      </c>
      <c r="G240" s="4" t="s">
        <v>74</v>
      </c>
      <c r="H240" s="4" t="s">
        <v>75</v>
      </c>
      <c r="I240" s="4"/>
      <c r="J240" s="4"/>
      <c r="K240" s="4">
        <v>217</v>
      </c>
      <c r="L240" s="4">
        <v>18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230</v>
      </c>
      <c r="F241" s="4">
        <f>ROUND(Source!BA221,O241)</f>
        <v>0</v>
      </c>
      <c r="G241" s="4" t="s">
        <v>76</v>
      </c>
      <c r="H241" s="4" t="s">
        <v>77</v>
      </c>
      <c r="I241" s="4"/>
      <c r="J241" s="4"/>
      <c r="K241" s="4">
        <v>230</v>
      </c>
      <c r="L241" s="4">
        <v>19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206</v>
      </c>
      <c r="F242" s="4">
        <f>ROUND(Source!T221,O242)</f>
        <v>0</v>
      </c>
      <c r="G242" s="4" t="s">
        <v>78</v>
      </c>
      <c r="H242" s="4" t="s">
        <v>79</v>
      </c>
      <c r="I242" s="4"/>
      <c r="J242" s="4"/>
      <c r="K242" s="4">
        <v>206</v>
      </c>
      <c r="L242" s="4">
        <v>20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207</v>
      </c>
      <c r="F243" s="4">
        <f>ROUND(Source!U221,O243)</f>
        <v>20.344999999999999</v>
      </c>
      <c r="G243" s="4" t="s">
        <v>80</v>
      </c>
      <c r="H243" s="4" t="s">
        <v>81</v>
      </c>
      <c r="I243" s="4"/>
      <c r="J243" s="4"/>
      <c r="K243" s="4">
        <v>207</v>
      </c>
      <c r="L243" s="4">
        <v>21</v>
      </c>
      <c r="M243" s="4">
        <v>3</v>
      </c>
      <c r="N243" s="4" t="s">
        <v>3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20.344999999999999</v>
      </c>
      <c r="X243" s="4">
        <v>1</v>
      </c>
      <c r="Y243" s="4">
        <v>20.344999999999999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208</v>
      </c>
      <c r="F244" s="4">
        <f>ROUND(Source!V221,O244)</f>
        <v>0.27539999999999998</v>
      </c>
      <c r="G244" s="4" t="s">
        <v>82</v>
      </c>
      <c r="H244" s="4" t="s">
        <v>83</v>
      </c>
      <c r="I244" s="4"/>
      <c r="J244" s="4"/>
      <c r="K244" s="4">
        <v>208</v>
      </c>
      <c r="L244" s="4">
        <v>22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0.27539999999999998</v>
      </c>
      <c r="X244" s="4">
        <v>1</v>
      </c>
      <c r="Y244" s="4">
        <v>0.27539999999999998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209</v>
      </c>
      <c r="F245" s="4">
        <f>ROUND(Source!W221,O245)</f>
        <v>0</v>
      </c>
      <c r="G245" s="4" t="s">
        <v>84</v>
      </c>
      <c r="H245" s="4" t="s">
        <v>85</v>
      </c>
      <c r="I245" s="4"/>
      <c r="J245" s="4"/>
      <c r="K245" s="4">
        <v>209</v>
      </c>
      <c r="L245" s="4">
        <v>23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233</v>
      </c>
      <c r="F246" s="4">
        <f>ROUND(Source!BD221,O246)</f>
        <v>0</v>
      </c>
      <c r="G246" s="4" t="s">
        <v>86</v>
      </c>
      <c r="H246" s="4" t="s">
        <v>87</v>
      </c>
      <c r="I246" s="4"/>
      <c r="J246" s="4"/>
      <c r="K246" s="4">
        <v>233</v>
      </c>
      <c r="L246" s="4">
        <v>24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210</v>
      </c>
      <c r="F247" s="4">
        <f>ROUND(Source!X221,O247)</f>
        <v>9265.49</v>
      </c>
      <c r="G247" s="4" t="s">
        <v>88</v>
      </c>
      <c r="H247" s="4" t="s">
        <v>89</v>
      </c>
      <c r="I247" s="4"/>
      <c r="J247" s="4"/>
      <c r="K247" s="4">
        <v>210</v>
      </c>
      <c r="L247" s="4">
        <v>25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9265.49</v>
      </c>
      <c r="X247" s="4">
        <v>1</v>
      </c>
      <c r="Y247" s="4">
        <v>9265.49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211</v>
      </c>
      <c r="F248" s="4">
        <f>ROUND(Source!Y221,O248)</f>
        <v>5003.42</v>
      </c>
      <c r="G248" s="4" t="s">
        <v>90</v>
      </c>
      <c r="H248" s="4" t="s">
        <v>91</v>
      </c>
      <c r="I248" s="4"/>
      <c r="J248" s="4"/>
      <c r="K248" s="4">
        <v>211</v>
      </c>
      <c r="L248" s="4">
        <v>26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5003.42</v>
      </c>
      <c r="X248" s="4">
        <v>1</v>
      </c>
      <c r="Y248" s="4">
        <v>5003.42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224</v>
      </c>
      <c r="F249" s="4">
        <f>ROUND(Source!AR221,O249)</f>
        <v>28942.49</v>
      </c>
      <c r="G249" s="4" t="s">
        <v>92</v>
      </c>
      <c r="H249" s="4" t="s">
        <v>93</v>
      </c>
      <c r="I249" s="4"/>
      <c r="J249" s="4"/>
      <c r="K249" s="4">
        <v>224</v>
      </c>
      <c r="L249" s="4">
        <v>27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28942.489999999998</v>
      </c>
      <c r="X249" s="4">
        <v>1</v>
      </c>
      <c r="Y249" s="4">
        <v>28942.489999999998</v>
      </c>
      <c r="Z249" s="4"/>
      <c r="AA249" s="4"/>
      <c r="AB249" s="4"/>
    </row>
    <row r="251" spans="1:245" x14ac:dyDescent="0.2">
      <c r="A251" s="1">
        <v>4</v>
      </c>
      <c r="B251" s="1">
        <v>1</v>
      </c>
      <c r="C251" s="1"/>
      <c r="D251" s="1">
        <f>ROW(A257)</f>
        <v>257</v>
      </c>
      <c r="E251" s="1"/>
      <c r="F251" s="1" t="s">
        <v>15</v>
      </c>
      <c r="G251" s="1" t="s">
        <v>172</v>
      </c>
      <c r="H251" s="1" t="s">
        <v>3</v>
      </c>
      <c r="I251" s="1">
        <v>0</v>
      </c>
      <c r="J251" s="1"/>
      <c r="K251" s="1">
        <v>0</v>
      </c>
      <c r="L251" s="1"/>
      <c r="M251" s="1" t="s">
        <v>3</v>
      </c>
      <c r="N251" s="1"/>
      <c r="O251" s="1"/>
      <c r="P251" s="1"/>
      <c r="Q251" s="1"/>
      <c r="R251" s="1"/>
      <c r="S251" s="1">
        <v>0</v>
      </c>
      <c r="T251" s="1"/>
      <c r="U251" s="1" t="s">
        <v>3</v>
      </c>
      <c r="V251" s="1">
        <v>0</v>
      </c>
      <c r="W251" s="1"/>
      <c r="X251" s="1"/>
      <c r="Y251" s="1"/>
      <c r="Z251" s="1"/>
      <c r="AA251" s="1"/>
      <c r="AB251" s="1" t="s">
        <v>3</v>
      </c>
      <c r="AC251" s="1" t="s">
        <v>3</v>
      </c>
      <c r="AD251" s="1" t="s">
        <v>3</v>
      </c>
      <c r="AE251" s="1" t="s">
        <v>3</v>
      </c>
      <c r="AF251" s="1" t="s">
        <v>3</v>
      </c>
      <c r="AG251" s="1" t="s">
        <v>3</v>
      </c>
      <c r="AH251" s="1"/>
      <c r="AI251" s="1"/>
      <c r="AJ251" s="1"/>
      <c r="AK251" s="1"/>
      <c r="AL251" s="1"/>
      <c r="AM251" s="1"/>
      <c r="AN251" s="1"/>
      <c r="AO251" s="1"/>
      <c r="AP251" s="1" t="s">
        <v>3</v>
      </c>
      <c r="AQ251" s="1" t="s">
        <v>3</v>
      </c>
      <c r="AR251" s="1" t="s">
        <v>3</v>
      </c>
      <c r="AS251" s="1"/>
      <c r="AT251" s="1"/>
      <c r="AU251" s="1"/>
      <c r="AV251" s="1"/>
      <c r="AW251" s="1"/>
      <c r="AX251" s="1"/>
      <c r="AY251" s="1"/>
      <c r="AZ251" s="1" t="s">
        <v>3</v>
      </c>
      <c r="BA251" s="1"/>
      <c r="BB251" s="1" t="s">
        <v>3</v>
      </c>
      <c r="BC251" s="1" t="s">
        <v>3</v>
      </c>
      <c r="BD251" s="1" t="s">
        <v>3</v>
      </c>
      <c r="BE251" s="1" t="s">
        <v>3</v>
      </c>
      <c r="BF251" s="1" t="s">
        <v>3</v>
      </c>
      <c r="BG251" s="1" t="s">
        <v>3</v>
      </c>
      <c r="BH251" s="1" t="s">
        <v>3</v>
      </c>
      <c r="BI251" s="1" t="s">
        <v>3</v>
      </c>
      <c r="BJ251" s="1" t="s">
        <v>3</v>
      </c>
      <c r="BK251" s="1" t="s">
        <v>3</v>
      </c>
      <c r="BL251" s="1" t="s">
        <v>3</v>
      </c>
      <c r="BM251" s="1" t="s">
        <v>3</v>
      </c>
      <c r="BN251" s="1" t="s">
        <v>3</v>
      </c>
      <c r="BO251" s="1" t="s">
        <v>3</v>
      </c>
      <c r="BP251" s="1" t="s">
        <v>3</v>
      </c>
      <c r="BQ251" s="1"/>
      <c r="BR251" s="1"/>
      <c r="BS251" s="1"/>
      <c r="BT251" s="1"/>
      <c r="BU251" s="1"/>
      <c r="BV251" s="1"/>
      <c r="BW251" s="1"/>
      <c r="BX251" s="1">
        <v>0</v>
      </c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>
        <v>0</v>
      </c>
    </row>
    <row r="253" spans="1:245" x14ac:dyDescent="0.2">
      <c r="A253" s="2">
        <v>52</v>
      </c>
      <c r="B253" s="2">
        <f t="shared" ref="B253:G253" si="74">B257</f>
        <v>1</v>
      </c>
      <c r="C253" s="2">
        <f t="shared" si="74"/>
        <v>4</v>
      </c>
      <c r="D253" s="2">
        <f t="shared" si="74"/>
        <v>251</v>
      </c>
      <c r="E253" s="2">
        <f t="shared" si="74"/>
        <v>0</v>
      </c>
      <c r="F253" s="2" t="str">
        <f t="shared" si="74"/>
        <v>Новый раздел</v>
      </c>
      <c r="G253" s="2" t="str">
        <f t="shared" si="74"/>
        <v>Прочие работы на ВЛ 6кВ</v>
      </c>
      <c r="H253" s="2"/>
      <c r="I253" s="2"/>
      <c r="J253" s="2"/>
      <c r="K253" s="2"/>
      <c r="L253" s="2"/>
      <c r="M253" s="2"/>
      <c r="N253" s="2"/>
      <c r="O253" s="2">
        <f t="shared" ref="O253:AT253" si="75">O257</f>
        <v>55.76</v>
      </c>
      <c r="P253" s="2">
        <f t="shared" si="75"/>
        <v>19.440000000000001</v>
      </c>
      <c r="Q253" s="2">
        <f t="shared" si="75"/>
        <v>0.42</v>
      </c>
      <c r="R253" s="2">
        <f t="shared" si="75"/>
        <v>0.17</v>
      </c>
      <c r="S253" s="2">
        <f t="shared" si="75"/>
        <v>35.729999999999997</v>
      </c>
      <c r="T253" s="2">
        <f t="shared" si="75"/>
        <v>0</v>
      </c>
      <c r="U253" s="2">
        <f t="shared" si="75"/>
        <v>7.9193600000000003E-2</v>
      </c>
      <c r="V253" s="2">
        <f t="shared" si="75"/>
        <v>3.2000000000000003E-4</v>
      </c>
      <c r="W253" s="2">
        <f t="shared" si="75"/>
        <v>0</v>
      </c>
      <c r="X253" s="2">
        <f t="shared" si="75"/>
        <v>33.75</v>
      </c>
      <c r="Y253" s="2">
        <f t="shared" si="75"/>
        <v>15.56</v>
      </c>
      <c r="Z253" s="2">
        <f t="shared" si="75"/>
        <v>0</v>
      </c>
      <c r="AA253" s="2">
        <f t="shared" si="75"/>
        <v>0</v>
      </c>
      <c r="AB253" s="2">
        <f t="shared" si="75"/>
        <v>55.76</v>
      </c>
      <c r="AC253" s="2">
        <f t="shared" si="75"/>
        <v>19.440000000000001</v>
      </c>
      <c r="AD253" s="2">
        <f t="shared" si="75"/>
        <v>0.42</v>
      </c>
      <c r="AE253" s="2">
        <f t="shared" si="75"/>
        <v>0.17</v>
      </c>
      <c r="AF253" s="2">
        <f t="shared" si="75"/>
        <v>35.729999999999997</v>
      </c>
      <c r="AG253" s="2">
        <f t="shared" si="75"/>
        <v>0</v>
      </c>
      <c r="AH253" s="2">
        <f t="shared" si="75"/>
        <v>7.9193600000000003E-2</v>
      </c>
      <c r="AI253" s="2">
        <f t="shared" si="75"/>
        <v>3.2000000000000003E-4</v>
      </c>
      <c r="AJ253" s="2">
        <f t="shared" si="75"/>
        <v>0</v>
      </c>
      <c r="AK253" s="2">
        <f t="shared" si="75"/>
        <v>33.75</v>
      </c>
      <c r="AL253" s="2">
        <f t="shared" si="75"/>
        <v>15.56</v>
      </c>
      <c r="AM253" s="2">
        <f t="shared" si="75"/>
        <v>0</v>
      </c>
      <c r="AN253" s="2">
        <f t="shared" si="75"/>
        <v>0</v>
      </c>
      <c r="AO253" s="2">
        <f t="shared" si="75"/>
        <v>0</v>
      </c>
      <c r="AP253" s="2">
        <f t="shared" si="75"/>
        <v>0</v>
      </c>
      <c r="AQ253" s="2">
        <f t="shared" si="75"/>
        <v>0</v>
      </c>
      <c r="AR253" s="2">
        <f t="shared" si="75"/>
        <v>105.07</v>
      </c>
      <c r="AS253" s="2">
        <f t="shared" si="75"/>
        <v>105.07</v>
      </c>
      <c r="AT253" s="2">
        <f t="shared" si="75"/>
        <v>0</v>
      </c>
      <c r="AU253" s="2">
        <f t="shared" ref="AU253:BZ253" si="76">AU257</f>
        <v>0</v>
      </c>
      <c r="AV253" s="2">
        <f t="shared" si="76"/>
        <v>19.440000000000001</v>
      </c>
      <c r="AW253" s="2">
        <f t="shared" si="76"/>
        <v>19.440000000000001</v>
      </c>
      <c r="AX253" s="2">
        <f t="shared" si="76"/>
        <v>0</v>
      </c>
      <c r="AY253" s="2">
        <f t="shared" si="76"/>
        <v>19.440000000000001</v>
      </c>
      <c r="AZ253" s="2">
        <f t="shared" si="76"/>
        <v>0</v>
      </c>
      <c r="BA253" s="2">
        <f t="shared" si="76"/>
        <v>0</v>
      </c>
      <c r="BB253" s="2">
        <f t="shared" si="76"/>
        <v>0</v>
      </c>
      <c r="BC253" s="2">
        <f t="shared" si="76"/>
        <v>0</v>
      </c>
      <c r="BD253" s="2">
        <f t="shared" si="76"/>
        <v>0</v>
      </c>
      <c r="BE253" s="2">
        <f t="shared" si="76"/>
        <v>0</v>
      </c>
      <c r="BF253" s="2">
        <f t="shared" si="76"/>
        <v>0</v>
      </c>
      <c r="BG253" s="2">
        <f t="shared" si="76"/>
        <v>0</v>
      </c>
      <c r="BH253" s="2">
        <f t="shared" si="76"/>
        <v>0</v>
      </c>
      <c r="BI253" s="2">
        <f t="shared" si="76"/>
        <v>0</v>
      </c>
      <c r="BJ253" s="2">
        <f t="shared" si="76"/>
        <v>0</v>
      </c>
      <c r="BK253" s="2">
        <f t="shared" si="76"/>
        <v>0</v>
      </c>
      <c r="BL253" s="2">
        <f t="shared" si="76"/>
        <v>0</v>
      </c>
      <c r="BM253" s="2">
        <f t="shared" si="76"/>
        <v>0</v>
      </c>
      <c r="BN253" s="2">
        <f t="shared" si="76"/>
        <v>0</v>
      </c>
      <c r="BO253" s="2">
        <f t="shared" si="76"/>
        <v>0</v>
      </c>
      <c r="BP253" s="2">
        <f t="shared" si="76"/>
        <v>0</v>
      </c>
      <c r="BQ253" s="2">
        <f t="shared" si="76"/>
        <v>0</v>
      </c>
      <c r="BR253" s="2">
        <f t="shared" si="76"/>
        <v>0</v>
      </c>
      <c r="BS253" s="2">
        <f t="shared" si="76"/>
        <v>0</v>
      </c>
      <c r="BT253" s="2">
        <f t="shared" si="76"/>
        <v>0</v>
      </c>
      <c r="BU253" s="2">
        <f t="shared" si="76"/>
        <v>0</v>
      </c>
      <c r="BV253" s="2">
        <f t="shared" si="76"/>
        <v>0</v>
      </c>
      <c r="BW253" s="2">
        <f t="shared" si="76"/>
        <v>0</v>
      </c>
      <c r="BX253" s="2">
        <f t="shared" si="76"/>
        <v>0</v>
      </c>
      <c r="BY253" s="2">
        <f t="shared" si="76"/>
        <v>0</v>
      </c>
      <c r="BZ253" s="2">
        <f t="shared" si="76"/>
        <v>0</v>
      </c>
      <c r="CA253" s="2">
        <f t="shared" ref="CA253:DF253" si="77">CA257</f>
        <v>105.07</v>
      </c>
      <c r="CB253" s="2">
        <f t="shared" si="77"/>
        <v>105.07</v>
      </c>
      <c r="CC253" s="2">
        <f t="shared" si="77"/>
        <v>0</v>
      </c>
      <c r="CD253" s="2">
        <f t="shared" si="77"/>
        <v>0</v>
      </c>
      <c r="CE253" s="2">
        <f t="shared" si="77"/>
        <v>19.440000000000001</v>
      </c>
      <c r="CF253" s="2">
        <f t="shared" si="77"/>
        <v>19.440000000000001</v>
      </c>
      <c r="CG253" s="2">
        <f t="shared" si="77"/>
        <v>0</v>
      </c>
      <c r="CH253" s="2">
        <f t="shared" si="77"/>
        <v>19.440000000000001</v>
      </c>
      <c r="CI253" s="2">
        <f t="shared" si="77"/>
        <v>0</v>
      </c>
      <c r="CJ253" s="2">
        <f t="shared" si="77"/>
        <v>0</v>
      </c>
      <c r="CK253" s="2">
        <f t="shared" si="77"/>
        <v>0</v>
      </c>
      <c r="CL253" s="2">
        <f t="shared" si="77"/>
        <v>0</v>
      </c>
      <c r="CM253" s="2">
        <f t="shared" si="77"/>
        <v>0</v>
      </c>
      <c r="CN253" s="2">
        <f t="shared" si="77"/>
        <v>0</v>
      </c>
      <c r="CO253" s="2">
        <f t="shared" si="77"/>
        <v>0</v>
      </c>
      <c r="CP253" s="2">
        <f t="shared" si="77"/>
        <v>0</v>
      </c>
      <c r="CQ253" s="2">
        <f t="shared" si="77"/>
        <v>0</v>
      </c>
      <c r="CR253" s="2">
        <f t="shared" si="77"/>
        <v>0</v>
      </c>
      <c r="CS253" s="2">
        <f t="shared" si="77"/>
        <v>0</v>
      </c>
      <c r="CT253" s="2">
        <f t="shared" si="77"/>
        <v>0</v>
      </c>
      <c r="CU253" s="2">
        <f t="shared" si="77"/>
        <v>0</v>
      </c>
      <c r="CV253" s="2">
        <f t="shared" si="77"/>
        <v>0</v>
      </c>
      <c r="CW253" s="2">
        <f t="shared" si="77"/>
        <v>0</v>
      </c>
      <c r="CX253" s="2">
        <f t="shared" si="77"/>
        <v>0</v>
      </c>
      <c r="CY253" s="2">
        <f t="shared" si="77"/>
        <v>0</v>
      </c>
      <c r="CZ253" s="2">
        <f t="shared" si="77"/>
        <v>0</v>
      </c>
      <c r="DA253" s="2">
        <f t="shared" si="77"/>
        <v>0</v>
      </c>
      <c r="DB253" s="2">
        <f t="shared" si="77"/>
        <v>0</v>
      </c>
      <c r="DC253" s="2">
        <f t="shared" si="77"/>
        <v>0</v>
      </c>
      <c r="DD253" s="2">
        <f t="shared" si="77"/>
        <v>0</v>
      </c>
      <c r="DE253" s="2">
        <f t="shared" si="77"/>
        <v>0</v>
      </c>
      <c r="DF253" s="2">
        <f t="shared" si="77"/>
        <v>0</v>
      </c>
      <c r="DG253" s="3">
        <f t="shared" ref="DG253:EL253" si="78">DG257</f>
        <v>0</v>
      </c>
      <c r="DH253" s="3">
        <f t="shared" si="78"/>
        <v>0</v>
      </c>
      <c r="DI253" s="3">
        <f t="shared" si="78"/>
        <v>0</v>
      </c>
      <c r="DJ253" s="3">
        <f t="shared" si="78"/>
        <v>0</v>
      </c>
      <c r="DK253" s="3">
        <f t="shared" si="78"/>
        <v>0</v>
      </c>
      <c r="DL253" s="3">
        <f t="shared" si="78"/>
        <v>0</v>
      </c>
      <c r="DM253" s="3">
        <f t="shared" si="78"/>
        <v>0</v>
      </c>
      <c r="DN253" s="3">
        <f t="shared" si="78"/>
        <v>0</v>
      </c>
      <c r="DO253" s="3">
        <f t="shared" si="78"/>
        <v>0</v>
      </c>
      <c r="DP253" s="3">
        <f t="shared" si="78"/>
        <v>0</v>
      </c>
      <c r="DQ253" s="3">
        <f t="shared" si="78"/>
        <v>0</v>
      </c>
      <c r="DR253" s="3">
        <f t="shared" si="78"/>
        <v>0</v>
      </c>
      <c r="DS253" s="3">
        <f t="shared" si="78"/>
        <v>0</v>
      </c>
      <c r="DT253" s="3">
        <f t="shared" si="78"/>
        <v>0</v>
      </c>
      <c r="DU253" s="3">
        <f t="shared" si="78"/>
        <v>0</v>
      </c>
      <c r="DV253" s="3">
        <f t="shared" si="78"/>
        <v>0</v>
      </c>
      <c r="DW253" s="3">
        <f t="shared" si="78"/>
        <v>0</v>
      </c>
      <c r="DX253" s="3">
        <f t="shared" si="78"/>
        <v>0</v>
      </c>
      <c r="DY253" s="3">
        <f t="shared" si="78"/>
        <v>0</v>
      </c>
      <c r="DZ253" s="3">
        <f t="shared" si="78"/>
        <v>0</v>
      </c>
      <c r="EA253" s="3">
        <f t="shared" si="78"/>
        <v>0</v>
      </c>
      <c r="EB253" s="3">
        <f t="shared" si="78"/>
        <v>0</v>
      </c>
      <c r="EC253" s="3">
        <f t="shared" si="78"/>
        <v>0</v>
      </c>
      <c r="ED253" s="3">
        <f t="shared" si="78"/>
        <v>0</v>
      </c>
      <c r="EE253" s="3">
        <f t="shared" si="78"/>
        <v>0</v>
      </c>
      <c r="EF253" s="3">
        <f t="shared" si="78"/>
        <v>0</v>
      </c>
      <c r="EG253" s="3">
        <f t="shared" si="78"/>
        <v>0</v>
      </c>
      <c r="EH253" s="3">
        <f t="shared" si="78"/>
        <v>0</v>
      </c>
      <c r="EI253" s="3">
        <f t="shared" si="78"/>
        <v>0</v>
      </c>
      <c r="EJ253" s="3">
        <f t="shared" si="78"/>
        <v>0</v>
      </c>
      <c r="EK253" s="3">
        <f t="shared" si="78"/>
        <v>0</v>
      </c>
      <c r="EL253" s="3">
        <f t="shared" si="78"/>
        <v>0</v>
      </c>
      <c r="EM253" s="3">
        <f t="shared" ref="EM253:FR253" si="79">EM257</f>
        <v>0</v>
      </c>
      <c r="EN253" s="3">
        <f t="shared" si="79"/>
        <v>0</v>
      </c>
      <c r="EO253" s="3">
        <f t="shared" si="79"/>
        <v>0</v>
      </c>
      <c r="EP253" s="3">
        <f t="shared" si="79"/>
        <v>0</v>
      </c>
      <c r="EQ253" s="3">
        <f t="shared" si="79"/>
        <v>0</v>
      </c>
      <c r="ER253" s="3">
        <f t="shared" si="79"/>
        <v>0</v>
      </c>
      <c r="ES253" s="3">
        <f t="shared" si="79"/>
        <v>0</v>
      </c>
      <c r="ET253" s="3">
        <f t="shared" si="79"/>
        <v>0</v>
      </c>
      <c r="EU253" s="3">
        <f t="shared" si="79"/>
        <v>0</v>
      </c>
      <c r="EV253" s="3">
        <f t="shared" si="79"/>
        <v>0</v>
      </c>
      <c r="EW253" s="3">
        <f t="shared" si="79"/>
        <v>0</v>
      </c>
      <c r="EX253" s="3">
        <f t="shared" si="79"/>
        <v>0</v>
      </c>
      <c r="EY253" s="3">
        <f t="shared" si="79"/>
        <v>0</v>
      </c>
      <c r="EZ253" s="3">
        <f t="shared" si="79"/>
        <v>0</v>
      </c>
      <c r="FA253" s="3">
        <f t="shared" si="79"/>
        <v>0</v>
      </c>
      <c r="FB253" s="3">
        <f t="shared" si="79"/>
        <v>0</v>
      </c>
      <c r="FC253" s="3">
        <f t="shared" si="79"/>
        <v>0</v>
      </c>
      <c r="FD253" s="3">
        <f t="shared" si="79"/>
        <v>0</v>
      </c>
      <c r="FE253" s="3">
        <f t="shared" si="79"/>
        <v>0</v>
      </c>
      <c r="FF253" s="3">
        <f t="shared" si="79"/>
        <v>0</v>
      </c>
      <c r="FG253" s="3">
        <f t="shared" si="79"/>
        <v>0</v>
      </c>
      <c r="FH253" s="3">
        <f t="shared" si="79"/>
        <v>0</v>
      </c>
      <c r="FI253" s="3">
        <f t="shared" si="79"/>
        <v>0</v>
      </c>
      <c r="FJ253" s="3">
        <f t="shared" si="79"/>
        <v>0</v>
      </c>
      <c r="FK253" s="3">
        <f t="shared" si="79"/>
        <v>0</v>
      </c>
      <c r="FL253" s="3">
        <f t="shared" si="79"/>
        <v>0</v>
      </c>
      <c r="FM253" s="3">
        <f t="shared" si="79"/>
        <v>0</v>
      </c>
      <c r="FN253" s="3">
        <f t="shared" si="79"/>
        <v>0</v>
      </c>
      <c r="FO253" s="3">
        <f t="shared" si="79"/>
        <v>0</v>
      </c>
      <c r="FP253" s="3">
        <f t="shared" si="79"/>
        <v>0</v>
      </c>
      <c r="FQ253" s="3">
        <f t="shared" si="79"/>
        <v>0</v>
      </c>
      <c r="FR253" s="3">
        <f t="shared" si="79"/>
        <v>0</v>
      </c>
      <c r="FS253" s="3">
        <f t="shared" ref="FS253:GX253" si="80">FS257</f>
        <v>0</v>
      </c>
      <c r="FT253" s="3">
        <f t="shared" si="80"/>
        <v>0</v>
      </c>
      <c r="FU253" s="3">
        <f t="shared" si="80"/>
        <v>0</v>
      </c>
      <c r="FV253" s="3">
        <f t="shared" si="80"/>
        <v>0</v>
      </c>
      <c r="FW253" s="3">
        <f t="shared" si="80"/>
        <v>0</v>
      </c>
      <c r="FX253" s="3">
        <f t="shared" si="80"/>
        <v>0</v>
      </c>
      <c r="FY253" s="3">
        <f t="shared" si="80"/>
        <v>0</v>
      </c>
      <c r="FZ253" s="3">
        <f t="shared" si="80"/>
        <v>0</v>
      </c>
      <c r="GA253" s="3">
        <f t="shared" si="80"/>
        <v>0</v>
      </c>
      <c r="GB253" s="3">
        <f t="shared" si="80"/>
        <v>0</v>
      </c>
      <c r="GC253" s="3">
        <f t="shared" si="80"/>
        <v>0</v>
      </c>
      <c r="GD253" s="3">
        <f t="shared" si="80"/>
        <v>0</v>
      </c>
      <c r="GE253" s="3">
        <f t="shared" si="80"/>
        <v>0</v>
      </c>
      <c r="GF253" s="3">
        <f t="shared" si="80"/>
        <v>0</v>
      </c>
      <c r="GG253" s="3">
        <f t="shared" si="80"/>
        <v>0</v>
      </c>
      <c r="GH253" s="3">
        <f t="shared" si="80"/>
        <v>0</v>
      </c>
      <c r="GI253" s="3">
        <f t="shared" si="80"/>
        <v>0</v>
      </c>
      <c r="GJ253" s="3">
        <f t="shared" si="80"/>
        <v>0</v>
      </c>
      <c r="GK253" s="3">
        <f t="shared" si="80"/>
        <v>0</v>
      </c>
      <c r="GL253" s="3">
        <f t="shared" si="80"/>
        <v>0</v>
      </c>
      <c r="GM253" s="3">
        <f t="shared" si="80"/>
        <v>0</v>
      </c>
      <c r="GN253" s="3">
        <f t="shared" si="80"/>
        <v>0</v>
      </c>
      <c r="GO253" s="3">
        <f t="shared" si="80"/>
        <v>0</v>
      </c>
      <c r="GP253" s="3">
        <f t="shared" si="80"/>
        <v>0</v>
      </c>
      <c r="GQ253" s="3">
        <f t="shared" si="80"/>
        <v>0</v>
      </c>
      <c r="GR253" s="3">
        <f t="shared" si="80"/>
        <v>0</v>
      </c>
      <c r="GS253" s="3">
        <f t="shared" si="80"/>
        <v>0</v>
      </c>
      <c r="GT253" s="3">
        <f t="shared" si="80"/>
        <v>0</v>
      </c>
      <c r="GU253" s="3">
        <f t="shared" si="80"/>
        <v>0</v>
      </c>
      <c r="GV253" s="3">
        <f t="shared" si="80"/>
        <v>0</v>
      </c>
      <c r="GW253" s="3">
        <f t="shared" si="80"/>
        <v>0</v>
      </c>
      <c r="GX253" s="3">
        <f t="shared" si="80"/>
        <v>0</v>
      </c>
    </row>
    <row r="255" spans="1:245" x14ac:dyDescent="0.2">
      <c r="A255">
        <v>17</v>
      </c>
      <c r="B255">
        <v>1</v>
      </c>
      <c r="C255">
        <f>ROW(SmtRes!A81)</f>
        <v>81</v>
      </c>
      <c r="D255">
        <f>ROW(EtalonRes!A102)</f>
        <v>102</v>
      </c>
      <c r="E255" t="s">
        <v>173</v>
      </c>
      <c r="F255" t="s">
        <v>174</v>
      </c>
      <c r="G255" t="s">
        <v>175</v>
      </c>
      <c r="H255" t="s">
        <v>176</v>
      </c>
      <c r="I255">
        <f>ROUND(0.64/100,7)</f>
        <v>6.4000000000000003E-3</v>
      </c>
      <c r="J255">
        <v>0</v>
      </c>
      <c r="K255">
        <f>ROUND(0.64/100,7)</f>
        <v>6.4000000000000003E-3</v>
      </c>
      <c r="O255">
        <f>ROUND(CP255,2)</f>
        <v>55.76</v>
      </c>
      <c r="P255">
        <f>SUMIF(SmtRes!AQ74:'SmtRes'!AQ81,"=1",SmtRes!DF74:'SmtRes'!DF81)</f>
        <v>19.440000000000001</v>
      </c>
      <c r="Q255">
        <f>SUMIF(SmtRes!AQ74:'SmtRes'!AQ81,"=1",SmtRes!DG74:'SmtRes'!DG81)</f>
        <v>0.42</v>
      </c>
      <c r="R255">
        <f>SUMIF(SmtRes!AQ74:'SmtRes'!AQ81,"=1",SmtRes!DH74:'SmtRes'!DH81)</f>
        <v>0.16999999999999998</v>
      </c>
      <c r="S255">
        <f>SUMIF(SmtRes!AQ74:'SmtRes'!AQ81,"=1",SmtRes!DI74:'SmtRes'!DI81)</f>
        <v>35.729999999999997</v>
      </c>
      <c r="T255">
        <f>ROUND(CU255*I255,2)</f>
        <v>0</v>
      </c>
      <c r="U255">
        <f>SUMIF(SmtRes!AQ74:'SmtRes'!AQ81,"=1",SmtRes!CV74:'SmtRes'!CV81)</f>
        <v>7.9193600000000003E-2</v>
      </c>
      <c r="V255">
        <f>SUMIF(SmtRes!AQ74:'SmtRes'!AQ81,"=1",SmtRes!CW74:'SmtRes'!CW81)</f>
        <v>3.2000000000000003E-4</v>
      </c>
      <c r="W255">
        <f>ROUND(CX255*I255,2)</f>
        <v>0</v>
      </c>
      <c r="X255">
        <f>ROUND(CY255,2)</f>
        <v>33.75</v>
      </c>
      <c r="Y255">
        <f>ROUND(CZ255,2)</f>
        <v>15.56</v>
      </c>
      <c r="AA255">
        <v>312325127</v>
      </c>
      <c r="AB255">
        <f>ROUND((AC255+AD255+AF255),6)</f>
        <v>7739.975974</v>
      </c>
      <c r="AC255">
        <f>ROUND((SUM(SmtRes!BQ74:'SmtRes'!BQ81)),6)</f>
        <v>2091.4877040000001</v>
      </c>
      <c r="AD255">
        <f>ROUND((((SUM(SmtRes!BR74:'SmtRes'!BR81))-(SUM(SmtRes!BS74:'SmtRes'!BS81)))+AE255),6)</f>
        <v>64.968249999999998</v>
      </c>
      <c r="AE255">
        <f>ROUND((SUM(SmtRes!BS74:'SmtRes'!BS81)),6)</f>
        <v>25.682500000000001</v>
      </c>
      <c r="AF255">
        <f>ROUND((SUM(SmtRes!BT74:'SmtRes'!BT81)),6)</f>
        <v>5583.5200199999999</v>
      </c>
      <c r="AG255">
        <f>ROUND((AP255),6)</f>
        <v>0</v>
      </c>
      <c r="AH255">
        <f>(SUM(SmtRes!BU74:'SmtRes'!BU81))</f>
        <v>12.373999999999999</v>
      </c>
      <c r="AI255">
        <f>(SUM(SmtRes!BV74:'SmtRes'!BV81))</f>
        <v>0.05</v>
      </c>
      <c r="AJ255">
        <f>(AS255)</f>
        <v>0</v>
      </c>
      <c r="AK255">
        <v>3509.6215520000005</v>
      </c>
      <c r="AL255">
        <v>1045.7438520000001</v>
      </c>
      <c r="AM255">
        <v>25.987299999999998</v>
      </c>
      <c r="AN255">
        <v>10.273000000000001</v>
      </c>
      <c r="AO255">
        <v>2427.6174000000001</v>
      </c>
      <c r="AP255">
        <v>0</v>
      </c>
      <c r="AQ255">
        <v>5.38</v>
      </c>
      <c r="AR255">
        <v>0.02</v>
      </c>
      <c r="AS255">
        <v>0</v>
      </c>
      <c r="AT255">
        <v>94</v>
      </c>
      <c r="AU255">
        <v>43.35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177</v>
      </c>
      <c r="BM255">
        <v>13001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94</v>
      </c>
      <c r="CA255">
        <v>51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497</v>
      </c>
      <c r="CO255">
        <v>0</v>
      </c>
      <c r="CP255">
        <f>(P255+Q255+S255+R255)</f>
        <v>55.760000000000005</v>
      </c>
      <c r="CQ255">
        <f>SUMIF(SmtRes!AQ74:'SmtRes'!AQ81,"=1",SmtRes!AA74:'SmtRes'!AA81)</f>
        <v>240532.01</v>
      </c>
      <c r="CR255">
        <f>SUMIF(SmtRes!AQ74:'SmtRes'!AQ81,"=1",SmtRes!AB74:'SmtRes'!AB81)</f>
        <v>2187.2799999999997</v>
      </c>
      <c r="CS255">
        <f>SUMIF(SmtRes!AQ74:'SmtRes'!AQ81,"=1",SmtRes!AC74:'SmtRes'!AC81)</f>
        <v>1027.3000000000002</v>
      </c>
      <c r="CT255">
        <f>SUMIF(SmtRes!AQ74:'SmtRes'!AQ81,"=1",SmtRes!AD74:'SmtRes'!AD81)</f>
        <v>451.23</v>
      </c>
      <c r="CU255">
        <f>AG255</f>
        <v>0</v>
      </c>
      <c r="CV255">
        <f>SUMIF(SmtRes!AQ74:'SmtRes'!AQ81,"=1",SmtRes!BU74:'SmtRes'!BU81)</f>
        <v>12.373999999999999</v>
      </c>
      <c r="CW255">
        <f>SUMIF(SmtRes!AQ74:'SmtRes'!AQ81,"=1",SmtRes!BV74:'SmtRes'!BV81)</f>
        <v>0.05</v>
      </c>
      <c r="CX255">
        <f>AJ255</f>
        <v>0</v>
      </c>
      <c r="CY255">
        <f>(((S255+R255)*AT255)/100)</f>
        <v>33.746000000000002</v>
      </c>
      <c r="CZ255">
        <f>(((S255+R255)*AU255)/100)</f>
        <v>15.562650000000001</v>
      </c>
      <c r="DC255" t="s">
        <v>3</v>
      </c>
      <c r="DD255" t="s">
        <v>178</v>
      </c>
      <c r="DE255" t="s">
        <v>179</v>
      </c>
      <c r="DF255" t="s">
        <v>179</v>
      </c>
      <c r="DG255" t="s">
        <v>180</v>
      </c>
      <c r="DH255" t="s">
        <v>3</v>
      </c>
      <c r="DI255" t="s">
        <v>180</v>
      </c>
      <c r="DJ255" t="s">
        <v>179</v>
      </c>
      <c r="DK255" t="s">
        <v>3</v>
      </c>
      <c r="DL255" t="s">
        <v>3</v>
      </c>
      <c r="DM255" t="s">
        <v>130</v>
      </c>
      <c r="DN255">
        <v>0</v>
      </c>
      <c r="DO255">
        <v>0</v>
      </c>
      <c r="DP255">
        <v>1</v>
      </c>
      <c r="DQ255">
        <v>1</v>
      </c>
      <c r="DU255">
        <v>1005</v>
      </c>
      <c r="DV255" t="s">
        <v>176</v>
      </c>
      <c r="DW255" t="s">
        <v>176</v>
      </c>
      <c r="DX255">
        <v>100</v>
      </c>
      <c r="DZ255" t="s">
        <v>3</v>
      </c>
      <c r="EA255" t="s">
        <v>3</v>
      </c>
      <c r="EB255" t="s">
        <v>3</v>
      </c>
      <c r="EC255" t="s">
        <v>3</v>
      </c>
      <c r="EE255">
        <v>293259354</v>
      </c>
      <c r="EF255">
        <v>2</v>
      </c>
      <c r="EG255" t="s">
        <v>22</v>
      </c>
      <c r="EH255">
        <v>13</v>
      </c>
      <c r="EI255" t="s">
        <v>181</v>
      </c>
      <c r="EJ255">
        <v>1</v>
      </c>
      <c r="EK255">
        <v>13001</v>
      </c>
      <c r="EL255" t="s">
        <v>182</v>
      </c>
      <c r="EM255" t="s">
        <v>183</v>
      </c>
      <c r="EO255" t="s">
        <v>131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5.38</v>
      </c>
      <c r="EX255">
        <v>0.02</v>
      </c>
      <c r="EY255">
        <v>0</v>
      </c>
      <c r="FQ255">
        <v>0</v>
      </c>
      <c r="FR255">
        <f>ROUND(IF(BI255=3,GM255,0),2)</f>
        <v>0</v>
      </c>
      <c r="FS255">
        <v>0</v>
      </c>
      <c r="FX255">
        <v>94</v>
      </c>
      <c r="FY255">
        <v>43.35</v>
      </c>
      <c r="GA255" t="s">
        <v>3</v>
      </c>
      <c r="GD255">
        <v>1</v>
      </c>
      <c r="GF255">
        <v>1444346312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>ROUND(IF(AND(BH255=3,BI255=3,FS255&lt;&gt;0),P255,0),2)</f>
        <v>0</v>
      </c>
      <c r="GM255">
        <f>ROUND(O255+X255+Y255,2)+GX255</f>
        <v>105.07</v>
      </c>
      <c r="GN255">
        <f>IF(OR(BI255=0,BI255=1),GM255-GX255,0)</f>
        <v>105.07</v>
      </c>
      <c r="GO255">
        <f>IF(BI255=2,GM255-GX255,0)</f>
        <v>0</v>
      </c>
      <c r="GP255">
        <f>IF(BI255=4,GM255-GX255,0)</f>
        <v>0</v>
      </c>
      <c r="GR255">
        <v>0</v>
      </c>
      <c r="GS255">
        <v>3</v>
      </c>
      <c r="GT255">
        <v>0</v>
      </c>
      <c r="GU255" t="s">
        <v>3</v>
      </c>
      <c r="GV255">
        <f>ROUND((GT255),6)</f>
        <v>0</v>
      </c>
      <c r="GW255">
        <v>1</v>
      </c>
      <c r="GX255">
        <f>ROUND(HC255*I255,2)</f>
        <v>0</v>
      </c>
      <c r="HA255">
        <v>0</v>
      </c>
      <c r="HB255">
        <v>0</v>
      </c>
      <c r="HC255">
        <f>GV255*GW255</f>
        <v>0</v>
      </c>
      <c r="HE255" t="s">
        <v>3</v>
      </c>
      <c r="HF255" t="s">
        <v>3</v>
      </c>
      <c r="HM255" t="s">
        <v>3</v>
      </c>
      <c r="HN255" t="s">
        <v>184</v>
      </c>
      <c r="HO255" t="s">
        <v>185</v>
      </c>
      <c r="HP255" t="s">
        <v>181</v>
      </c>
      <c r="HQ255" t="s">
        <v>181</v>
      </c>
      <c r="IK255">
        <v>0</v>
      </c>
    </row>
    <row r="257" spans="1:206" x14ac:dyDescent="0.2">
      <c r="A257" s="2">
        <v>51</v>
      </c>
      <c r="B257" s="2">
        <f>B251</f>
        <v>1</v>
      </c>
      <c r="C257" s="2">
        <f>A251</f>
        <v>4</v>
      </c>
      <c r="D257" s="2">
        <f>ROW(A251)</f>
        <v>251</v>
      </c>
      <c r="E257" s="2"/>
      <c r="F257" s="2" t="str">
        <f>IF(F251&lt;&gt;"",F251,"")</f>
        <v>Новый раздел</v>
      </c>
      <c r="G257" s="2" t="str">
        <f>IF(G251&lt;&gt;"",G251,"")</f>
        <v>Прочие работы на ВЛ 6кВ</v>
      </c>
      <c r="H257" s="2">
        <v>0</v>
      </c>
      <c r="I257" s="2"/>
      <c r="J257" s="2"/>
      <c r="K257" s="2"/>
      <c r="L257" s="2"/>
      <c r="M257" s="2"/>
      <c r="N257" s="2"/>
      <c r="O257" s="2">
        <f t="shared" ref="O257:T257" si="81">ROUND(AB257,2)</f>
        <v>55.76</v>
      </c>
      <c r="P257" s="2">
        <f t="shared" si="81"/>
        <v>19.440000000000001</v>
      </c>
      <c r="Q257" s="2">
        <f t="shared" si="81"/>
        <v>0.42</v>
      </c>
      <c r="R257" s="2">
        <f t="shared" si="81"/>
        <v>0.17</v>
      </c>
      <c r="S257" s="2">
        <f t="shared" si="81"/>
        <v>35.729999999999997</v>
      </c>
      <c r="T257" s="2">
        <f t="shared" si="81"/>
        <v>0</v>
      </c>
      <c r="U257" s="2">
        <f>AH257</f>
        <v>7.9193600000000003E-2</v>
      </c>
      <c r="V257" s="2">
        <f>AI257</f>
        <v>3.2000000000000003E-4</v>
      </c>
      <c r="W257" s="2">
        <f>ROUND(AJ257,2)</f>
        <v>0</v>
      </c>
      <c r="X257" s="2">
        <f>ROUND(AK257,2)</f>
        <v>33.75</v>
      </c>
      <c r="Y257" s="2">
        <f>ROUND(AL257,2)</f>
        <v>15.56</v>
      </c>
      <c r="Z257" s="2"/>
      <c r="AA257" s="2"/>
      <c r="AB257" s="2">
        <f>ROUND(SUMIF(AA255:AA255,"=312325127",O255:O255),2)</f>
        <v>55.76</v>
      </c>
      <c r="AC257" s="2">
        <f>ROUND(SUMIF(AA255:AA255,"=312325127",P255:P255),2)</f>
        <v>19.440000000000001</v>
      </c>
      <c r="AD257" s="2">
        <f>ROUND(SUMIF(AA255:AA255,"=312325127",Q255:Q255),2)</f>
        <v>0.42</v>
      </c>
      <c r="AE257" s="2">
        <f>ROUND(SUMIF(AA255:AA255,"=312325127",R255:R255),2)</f>
        <v>0.17</v>
      </c>
      <c r="AF257" s="2">
        <f>ROUND(SUMIF(AA255:AA255,"=312325127",S255:S255),2)</f>
        <v>35.729999999999997</v>
      </c>
      <c r="AG257" s="2">
        <f>ROUND(SUMIF(AA255:AA255,"=312325127",T255:T255),2)</f>
        <v>0</v>
      </c>
      <c r="AH257" s="2">
        <f>SUMIF(AA255:AA255,"=312325127",U255:U255)</f>
        <v>7.9193600000000003E-2</v>
      </c>
      <c r="AI257" s="2">
        <f>SUMIF(AA255:AA255,"=312325127",V255:V255)</f>
        <v>3.2000000000000003E-4</v>
      </c>
      <c r="AJ257" s="2">
        <f>ROUND(SUMIF(AA255:AA255,"=312325127",W255:W255),2)</f>
        <v>0</v>
      </c>
      <c r="AK257" s="2">
        <f>ROUND(SUMIF(AA255:AA255,"=312325127",X255:X255),2)</f>
        <v>33.75</v>
      </c>
      <c r="AL257" s="2">
        <f>ROUND(SUMIF(AA255:AA255,"=312325127",Y255:Y255),2)</f>
        <v>15.56</v>
      </c>
      <c r="AM257" s="2"/>
      <c r="AN257" s="2"/>
      <c r="AO257" s="2">
        <f t="shared" ref="AO257:BD257" si="82">ROUND(BX257,2)</f>
        <v>0</v>
      </c>
      <c r="AP257" s="2">
        <f t="shared" si="82"/>
        <v>0</v>
      </c>
      <c r="AQ257" s="2">
        <f t="shared" si="82"/>
        <v>0</v>
      </c>
      <c r="AR257" s="2">
        <f t="shared" si="82"/>
        <v>105.07</v>
      </c>
      <c r="AS257" s="2">
        <f t="shared" si="82"/>
        <v>105.07</v>
      </c>
      <c r="AT257" s="2">
        <f t="shared" si="82"/>
        <v>0</v>
      </c>
      <c r="AU257" s="2">
        <f t="shared" si="82"/>
        <v>0</v>
      </c>
      <c r="AV257" s="2">
        <f t="shared" si="82"/>
        <v>19.440000000000001</v>
      </c>
      <c r="AW257" s="2">
        <f t="shared" si="82"/>
        <v>19.440000000000001</v>
      </c>
      <c r="AX257" s="2">
        <f t="shared" si="82"/>
        <v>0</v>
      </c>
      <c r="AY257" s="2">
        <f t="shared" si="82"/>
        <v>19.440000000000001</v>
      </c>
      <c r="AZ257" s="2">
        <f t="shared" si="82"/>
        <v>0</v>
      </c>
      <c r="BA257" s="2">
        <f t="shared" si="82"/>
        <v>0</v>
      </c>
      <c r="BB257" s="2">
        <f t="shared" si="82"/>
        <v>0</v>
      </c>
      <c r="BC257" s="2">
        <f t="shared" si="82"/>
        <v>0</v>
      </c>
      <c r="BD257" s="2">
        <f t="shared" si="82"/>
        <v>0</v>
      </c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>
        <f>ROUND(SUMIF(AA255:AA255,"=312325127",FQ255:FQ255),2)</f>
        <v>0</v>
      </c>
      <c r="BY257" s="2">
        <f>ROUND(SUMIF(AA255:AA255,"=312325127",FR255:FR255),2)</f>
        <v>0</v>
      </c>
      <c r="BZ257" s="2">
        <f>ROUND(SUMIF(AA255:AA255,"=312325127",GL255:GL255),2)</f>
        <v>0</v>
      </c>
      <c r="CA257" s="2">
        <f>ROUND(SUMIF(AA255:AA255,"=312325127",GM255:GM255),2)</f>
        <v>105.07</v>
      </c>
      <c r="CB257" s="2">
        <f>ROUND(SUMIF(AA255:AA255,"=312325127",GN255:GN255),2)</f>
        <v>105.07</v>
      </c>
      <c r="CC257" s="2">
        <f>ROUND(SUMIF(AA255:AA255,"=312325127",GO255:GO255),2)</f>
        <v>0</v>
      </c>
      <c r="CD257" s="2">
        <f>ROUND(SUMIF(AA255:AA255,"=312325127",GP255:GP255),2)</f>
        <v>0</v>
      </c>
      <c r="CE257" s="2">
        <f>AC257-BX257</f>
        <v>19.440000000000001</v>
      </c>
      <c r="CF257" s="2">
        <f>AC257-BY257</f>
        <v>19.440000000000001</v>
      </c>
      <c r="CG257" s="2">
        <f>BX257-BZ257</f>
        <v>0</v>
      </c>
      <c r="CH257" s="2">
        <f>AC257-BX257-BY257+BZ257</f>
        <v>19.440000000000001</v>
      </c>
      <c r="CI257" s="2">
        <f>BY257-BZ257</f>
        <v>0</v>
      </c>
      <c r="CJ257" s="2">
        <f>ROUND(SUMIF(AA255:AA255,"=312325127",GX255:GX255),2)</f>
        <v>0</v>
      </c>
      <c r="CK257" s="2">
        <f>ROUND(SUMIF(AA255:AA255,"=312325127",GY255:GY255),2)</f>
        <v>0</v>
      </c>
      <c r="CL257" s="2">
        <f>ROUND(SUMIF(AA255:AA255,"=312325127",GZ255:GZ255),2)</f>
        <v>0</v>
      </c>
      <c r="CM257" s="2">
        <f>ROUND(SUMIF(AA255:AA255,"=312325127",HD255:HD255),2)</f>
        <v>0</v>
      </c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/>
      <c r="EC257" s="3"/>
      <c r="ED257" s="3"/>
      <c r="EE257" s="3"/>
      <c r="EF257" s="3"/>
      <c r="EG257" s="3"/>
      <c r="EH257" s="3"/>
      <c r="EI257" s="3"/>
      <c r="EJ257" s="3"/>
      <c r="EK257" s="3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3"/>
      <c r="EW257" s="3"/>
      <c r="EX257" s="3"/>
      <c r="EY257" s="3"/>
      <c r="EZ257" s="3"/>
      <c r="FA257" s="3"/>
      <c r="FB257" s="3"/>
      <c r="FC257" s="3"/>
      <c r="FD257" s="3"/>
      <c r="FE257" s="3"/>
      <c r="FF257" s="3"/>
      <c r="FG257" s="3"/>
      <c r="FH257" s="3"/>
      <c r="FI257" s="3"/>
      <c r="FJ257" s="3"/>
      <c r="FK257" s="3"/>
      <c r="FL257" s="3"/>
      <c r="FM257" s="3"/>
      <c r="FN257" s="3"/>
      <c r="FO257" s="3"/>
      <c r="FP257" s="3"/>
      <c r="FQ257" s="3"/>
      <c r="FR257" s="3"/>
      <c r="FS257" s="3"/>
      <c r="FT257" s="3"/>
      <c r="FU257" s="3"/>
      <c r="FV257" s="3"/>
      <c r="FW257" s="3"/>
      <c r="FX257" s="3"/>
      <c r="FY257" s="3"/>
      <c r="FZ257" s="3"/>
      <c r="GA257" s="3"/>
      <c r="GB257" s="3"/>
      <c r="GC257" s="3"/>
      <c r="GD257" s="3"/>
      <c r="GE257" s="3"/>
      <c r="GF257" s="3"/>
      <c r="GG257" s="3"/>
      <c r="GH257" s="3"/>
      <c r="GI257" s="3"/>
      <c r="GJ257" s="3"/>
      <c r="GK257" s="3"/>
      <c r="GL257" s="3"/>
      <c r="GM257" s="3"/>
      <c r="GN257" s="3"/>
      <c r="GO257" s="3"/>
      <c r="GP257" s="3"/>
      <c r="GQ257" s="3"/>
      <c r="GR257" s="3"/>
      <c r="GS257" s="3"/>
      <c r="GT257" s="3"/>
      <c r="GU257" s="3"/>
      <c r="GV257" s="3"/>
      <c r="GW257" s="3"/>
      <c r="GX257" s="3">
        <v>0</v>
      </c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201</v>
      </c>
      <c r="F259" s="4">
        <f>ROUND(Source!O257,O259)</f>
        <v>55.76</v>
      </c>
      <c r="G259" s="4" t="s">
        <v>40</v>
      </c>
      <c r="H259" s="4" t="s">
        <v>41</v>
      </c>
      <c r="I259" s="4"/>
      <c r="J259" s="4"/>
      <c r="K259" s="4">
        <v>201</v>
      </c>
      <c r="L259" s="4">
        <v>1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55.76</v>
      </c>
      <c r="X259" s="4">
        <v>1</v>
      </c>
      <c r="Y259" s="4">
        <v>55.76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202</v>
      </c>
      <c r="F260" s="4">
        <f>ROUND(Source!P257,O260)</f>
        <v>19.440000000000001</v>
      </c>
      <c r="G260" s="4" t="s">
        <v>42</v>
      </c>
      <c r="H260" s="4" t="s">
        <v>43</v>
      </c>
      <c r="I260" s="4"/>
      <c r="J260" s="4"/>
      <c r="K260" s="4">
        <v>202</v>
      </c>
      <c r="L260" s="4">
        <v>2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19.440000000000001</v>
      </c>
      <c r="X260" s="4">
        <v>1</v>
      </c>
      <c r="Y260" s="4">
        <v>19.440000000000001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222</v>
      </c>
      <c r="F261" s="4">
        <f>ROUND(Source!AO257,O261)</f>
        <v>0</v>
      </c>
      <c r="G261" s="4" t="s">
        <v>44</v>
      </c>
      <c r="H261" s="4" t="s">
        <v>45</v>
      </c>
      <c r="I261" s="4"/>
      <c r="J261" s="4"/>
      <c r="K261" s="4">
        <v>222</v>
      </c>
      <c r="L261" s="4">
        <v>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225</v>
      </c>
      <c r="F262" s="4">
        <f>ROUND(Source!AV257,O262)</f>
        <v>19.440000000000001</v>
      </c>
      <c r="G262" s="4" t="s">
        <v>46</v>
      </c>
      <c r="H262" s="4" t="s">
        <v>47</v>
      </c>
      <c r="I262" s="4"/>
      <c r="J262" s="4"/>
      <c r="K262" s="4">
        <v>225</v>
      </c>
      <c r="L262" s="4">
        <v>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19.440000000000001</v>
      </c>
      <c r="X262" s="4">
        <v>1</v>
      </c>
      <c r="Y262" s="4">
        <v>19.440000000000001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226</v>
      </c>
      <c r="F263" s="4">
        <f>ROUND(Source!AW257,O263)</f>
        <v>19.440000000000001</v>
      </c>
      <c r="G263" s="4" t="s">
        <v>48</v>
      </c>
      <c r="H263" s="4" t="s">
        <v>49</v>
      </c>
      <c r="I263" s="4"/>
      <c r="J263" s="4"/>
      <c r="K263" s="4">
        <v>226</v>
      </c>
      <c r="L263" s="4">
        <v>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19.440000000000001</v>
      </c>
      <c r="X263" s="4">
        <v>1</v>
      </c>
      <c r="Y263" s="4">
        <v>19.440000000000001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227</v>
      </c>
      <c r="F264" s="4">
        <f>ROUND(Source!AX257,O264)</f>
        <v>0</v>
      </c>
      <c r="G264" s="4" t="s">
        <v>50</v>
      </c>
      <c r="H264" s="4" t="s">
        <v>51</v>
      </c>
      <c r="I264" s="4"/>
      <c r="J264" s="4"/>
      <c r="K264" s="4">
        <v>227</v>
      </c>
      <c r="L264" s="4">
        <v>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228</v>
      </c>
      <c r="F265" s="4">
        <f>ROUND(Source!AY257,O265)</f>
        <v>19.440000000000001</v>
      </c>
      <c r="G265" s="4" t="s">
        <v>52</v>
      </c>
      <c r="H265" s="4" t="s">
        <v>53</v>
      </c>
      <c r="I265" s="4"/>
      <c r="J265" s="4"/>
      <c r="K265" s="4">
        <v>228</v>
      </c>
      <c r="L265" s="4">
        <v>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19.440000000000001</v>
      </c>
      <c r="X265" s="4">
        <v>1</v>
      </c>
      <c r="Y265" s="4">
        <v>19.440000000000001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216</v>
      </c>
      <c r="F266" s="4">
        <f>ROUND(Source!AP257,O266)</f>
        <v>0</v>
      </c>
      <c r="G266" s="4" t="s">
        <v>54</v>
      </c>
      <c r="H266" s="4" t="s">
        <v>55</v>
      </c>
      <c r="I266" s="4"/>
      <c r="J266" s="4"/>
      <c r="K266" s="4">
        <v>216</v>
      </c>
      <c r="L266" s="4">
        <v>8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223</v>
      </c>
      <c r="F267" s="4">
        <f>ROUND(Source!AQ257,O267)</f>
        <v>0</v>
      </c>
      <c r="G267" s="4" t="s">
        <v>56</v>
      </c>
      <c r="H267" s="4" t="s">
        <v>57</v>
      </c>
      <c r="I267" s="4"/>
      <c r="J267" s="4"/>
      <c r="K267" s="4">
        <v>223</v>
      </c>
      <c r="L267" s="4">
        <v>9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229</v>
      </c>
      <c r="F268" s="4">
        <f>ROUND(Source!AZ257,O268)</f>
        <v>0</v>
      </c>
      <c r="G268" s="4" t="s">
        <v>58</v>
      </c>
      <c r="H268" s="4" t="s">
        <v>59</v>
      </c>
      <c r="I268" s="4"/>
      <c r="J268" s="4"/>
      <c r="K268" s="4">
        <v>229</v>
      </c>
      <c r="L268" s="4">
        <v>10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203</v>
      </c>
      <c r="F269" s="4">
        <f>ROUND(Source!Q257,O269)</f>
        <v>0.42</v>
      </c>
      <c r="G269" s="4" t="s">
        <v>60</v>
      </c>
      <c r="H269" s="4" t="s">
        <v>61</v>
      </c>
      <c r="I269" s="4"/>
      <c r="J269" s="4"/>
      <c r="K269" s="4">
        <v>203</v>
      </c>
      <c r="L269" s="4">
        <v>11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0.42</v>
      </c>
      <c r="X269" s="4">
        <v>1</v>
      </c>
      <c r="Y269" s="4">
        <v>0.42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231</v>
      </c>
      <c r="F270" s="4">
        <f>ROUND(Source!BB257,O270)</f>
        <v>0</v>
      </c>
      <c r="G270" s="4" t="s">
        <v>62</v>
      </c>
      <c r="H270" s="4" t="s">
        <v>63</v>
      </c>
      <c r="I270" s="4"/>
      <c r="J270" s="4"/>
      <c r="K270" s="4">
        <v>231</v>
      </c>
      <c r="L270" s="4">
        <v>12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204</v>
      </c>
      <c r="F271" s="4">
        <f>ROUND(Source!R257,O271)</f>
        <v>0.17</v>
      </c>
      <c r="G271" s="4" t="s">
        <v>64</v>
      </c>
      <c r="H271" s="4" t="s">
        <v>65</v>
      </c>
      <c r="I271" s="4"/>
      <c r="J271" s="4"/>
      <c r="K271" s="4">
        <v>204</v>
      </c>
      <c r="L271" s="4">
        <v>13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0.16999999999999998</v>
      </c>
      <c r="X271" s="4">
        <v>1</v>
      </c>
      <c r="Y271" s="4">
        <v>0.16999999999999998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205</v>
      </c>
      <c r="F272" s="4">
        <f>ROUND(Source!S257,O272)</f>
        <v>35.729999999999997</v>
      </c>
      <c r="G272" s="4" t="s">
        <v>66</v>
      </c>
      <c r="H272" s="4" t="s">
        <v>67</v>
      </c>
      <c r="I272" s="4"/>
      <c r="J272" s="4"/>
      <c r="K272" s="4">
        <v>205</v>
      </c>
      <c r="L272" s="4">
        <v>14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35.729999999999997</v>
      </c>
      <c r="X272" s="4">
        <v>1</v>
      </c>
      <c r="Y272" s="4">
        <v>35.729999999999997</v>
      </c>
      <c r="Z272" s="4"/>
      <c r="AA272" s="4"/>
      <c r="AB272" s="4"/>
    </row>
    <row r="273" spans="1:88" x14ac:dyDescent="0.2">
      <c r="A273" s="4">
        <v>50</v>
      </c>
      <c r="B273" s="4">
        <v>0</v>
      </c>
      <c r="C273" s="4">
        <v>0</v>
      </c>
      <c r="D273" s="4">
        <v>1</v>
      </c>
      <c r="E273" s="4">
        <v>232</v>
      </c>
      <c r="F273" s="4">
        <f>ROUND(Source!BC257,O273)</f>
        <v>0</v>
      </c>
      <c r="G273" s="4" t="s">
        <v>68</v>
      </c>
      <c r="H273" s="4" t="s">
        <v>69</v>
      </c>
      <c r="I273" s="4"/>
      <c r="J273" s="4"/>
      <c r="K273" s="4">
        <v>232</v>
      </c>
      <c r="L273" s="4">
        <v>15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88" x14ac:dyDescent="0.2">
      <c r="A274" s="4">
        <v>50</v>
      </c>
      <c r="B274" s="4">
        <v>0</v>
      </c>
      <c r="C274" s="4">
        <v>0</v>
      </c>
      <c r="D274" s="4">
        <v>1</v>
      </c>
      <c r="E274" s="4">
        <v>214</v>
      </c>
      <c r="F274" s="4">
        <f>ROUND(Source!AS257,O274)</f>
        <v>105.07</v>
      </c>
      <c r="G274" s="4" t="s">
        <v>70</v>
      </c>
      <c r="H274" s="4" t="s">
        <v>71</v>
      </c>
      <c r="I274" s="4"/>
      <c r="J274" s="4"/>
      <c r="K274" s="4">
        <v>214</v>
      </c>
      <c r="L274" s="4">
        <v>16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105.07</v>
      </c>
      <c r="X274" s="4">
        <v>1</v>
      </c>
      <c r="Y274" s="4">
        <v>105.07</v>
      </c>
      <c r="Z274" s="4"/>
      <c r="AA274" s="4"/>
      <c r="AB274" s="4"/>
    </row>
    <row r="275" spans="1:88" x14ac:dyDescent="0.2">
      <c r="A275" s="4">
        <v>50</v>
      </c>
      <c r="B275" s="4">
        <v>0</v>
      </c>
      <c r="C275" s="4">
        <v>0</v>
      </c>
      <c r="D275" s="4">
        <v>1</v>
      </c>
      <c r="E275" s="4">
        <v>215</v>
      </c>
      <c r="F275" s="4">
        <f>ROUND(Source!AT257,O275)</f>
        <v>0</v>
      </c>
      <c r="G275" s="4" t="s">
        <v>72</v>
      </c>
      <c r="H275" s="4" t="s">
        <v>73</v>
      </c>
      <c r="I275" s="4"/>
      <c r="J275" s="4"/>
      <c r="K275" s="4">
        <v>215</v>
      </c>
      <c r="L275" s="4">
        <v>17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88" x14ac:dyDescent="0.2">
      <c r="A276" s="4">
        <v>50</v>
      </c>
      <c r="B276" s="4">
        <v>0</v>
      </c>
      <c r="C276" s="4">
        <v>0</v>
      </c>
      <c r="D276" s="4">
        <v>1</v>
      </c>
      <c r="E276" s="4">
        <v>217</v>
      </c>
      <c r="F276" s="4">
        <f>ROUND(Source!AU257,O276)</f>
        <v>0</v>
      </c>
      <c r="G276" s="4" t="s">
        <v>74</v>
      </c>
      <c r="H276" s="4" t="s">
        <v>75</v>
      </c>
      <c r="I276" s="4"/>
      <c r="J276" s="4"/>
      <c r="K276" s="4">
        <v>217</v>
      </c>
      <c r="L276" s="4">
        <v>18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88" x14ac:dyDescent="0.2">
      <c r="A277" s="4">
        <v>50</v>
      </c>
      <c r="B277" s="4">
        <v>0</v>
      </c>
      <c r="C277" s="4">
        <v>0</v>
      </c>
      <c r="D277" s="4">
        <v>1</v>
      </c>
      <c r="E277" s="4">
        <v>230</v>
      </c>
      <c r="F277" s="4">
        <f>ROUND(Source!BA257,O277)</f>
        <v>0</v>
      </c>
      <c r="G277" s="4" t="s">
        <v>76</v>
      </c>
      <c r="H277" s="4" t="s">
        <v>77</v>
      </c>
      <c r="I277" s="4"/>
      <c r="J277" s="4"/>
      <c r="K277" s="4">
        <v>230</v>
      </c>
      <c r="L277" s="4">
        <v>19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88" x14ac:dyDescent="0.2">
      <c r="A278" s="4">
        <v>50</v>
      </c>
      <c r="B278" s="4">
        <v>0</v>
      </c>
      <c r="C278" s="4">
        <v>0</v>
      </c>
      <c r="D278" s="4">
        <v>1</v>
      </c>
      <c r="E278" s="4">
        <v>206</v>
      </c>
      <c r="F278" s="4">
        <f>ROUND(Source!T257,O278)</f>
        <v>0</v>
      </c>
      <c r="G278" s="4" t="s">
        <v>78</v>
      </c>
      <c r="H278" s="4" t="s">
        <v>79</v>
      </c>
      <c r="I278" s="4"/>
      <c r="J278" s="4"/>
      <c r="K278" s="4">
        <v>206</v>
      </c>
      <c r="L278" s="4">
        <v>20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88" x14ac:dyDescent="0.2">
      <c r="A279" s="4">
        <v>50</v>
      </c>
      <c r="B279" s="4">
        <v>0</v>
      </c>
      <c r="C279" s="4">
        <v>0</v>
      </c>
      <c r="D279" s="4">
        <v>1</v>
      </c>
      <c r="E279" s="4">
        <v>207</v>
      </c>
      <c r="F279" s="4">
        <f>ROUND(Source!U257,O279)</f>
        <v>7.9193600000000003E-2</v>
      </c>
      <c r="G279" s="4" t="s">
        <v>80</v>
      </c>
      <c r="H279" s="4" t="s">
        <v>81</v>
      </c>
      <c r="I279" s="4"/>
      <c r="J279" s="4"/>
      <c r="K279" s="4">
        <v>207</v>
      </c>
      <c r="L279" s="4">
        <v>21</v>
      </c>
      <c r="M279" s="4">
        <v>3</v>
      </c>
      <c r="N279" s="4" t="s">
        <v>3</v>
      </c>
      <c r="O279" s="4">
        <v>7</v>
      </c>
      <c r="P279" s="4"/>
      <c r="Q279" s="4"/>
      <c r="R279" s="4"/>
      <c r="S279" s="4"/>
      <c r="T279" s="4"/>
      <c r="U279" s="4"/>
      <c r="V279" s="4"/>
      <c r="W279" s="4">
        <v>7.9193600000000003E-2</v>
      </c>
      <c r="X279" s="4">
        <v>1</v>
      </c>
      <c r="Y279" s="4">
        <v>7.9193600000000003E-2</v>
      </c>
      <c r="Z279" s="4"/>
      <c r="AA279" s="4"/>
      <c r="AB279" s="4"/>
    </row>
    <row r="280" spans="1:88" x14ac:dyDescent="0.2">
      <c r="A280" s="4">
        <v>50</v>
      </c>
      <c r="B280" s="4">
        <v>0</v>
      </c>
      <c r="C280" s="4">
        <v>0</v>
      </c>
      <c r="D280" s="4">
        <v>1</v>
      </c>
      <c r="E280" s="4">
        <v>208</v>
      </c>
      <c r="F280" s="4">
        <f>ROUND(Source!V257,O280)</f>
        <v>3.2000000000000003E-4</v>
      </c>
      <c r="G280" s="4" t="s">
        <v>82</v>
      </c>
      <c r="H280" s="4" t="s">
        <v>83</v>
      </c>
      <c r="I280" s="4"/>
      <c r="J280" s="4"/>
      <c r="K280" s="4">
        <v>208</v>
      </c>
      <c r="L280" s="4">
        <v>22</v>
      </c>
      <c r="M280" s="4">
        <v>3</v>
      </c>
      <c r="N280" s="4" t="s">
        <v>3</v>
      </c>
      <c r="O280" s="4">
        <v>7</v>
      </c>
      <c r="P280" s="4"/>
      <c r="Q280" s="4"/>
      <c r="R280" s="4"/>
      <c r="S280" s="4"/>
      <c r="T280" s="4"/>
      <c r="U280" s="4"/>
      <c r="V280" s="4"/>
      <c r="W280" s="4">
        <v>3.2000000000000003E-4</v>
      </c>
      <c r="X280" s="4">
        <v>1</v>
      </c>
      <c r="Y280" s="4">
        <v>3.2000000000000003E-4</v>
      </c>
      <c r="Z280" s="4"/>
      <c r="AA280" s="4"/>
      <c r="AB280" s="4"/>
    </row>
    <row r="281" spans="1:88" x14ac:dyDescent="0.2">
      <c r="A281" s="4">
        <v>50</v>
      </c>
      <c r="B281" s="4">
        <v>0</v>
      </c>
      <c r="C281" s="4">
        <v>0</v>
      </c>
      <c r="D281" s="4">
        <v>1</v>
      </c>
      <c r="E281" s="4">
        <v>209</v>
      </c>
      <c r="F281" s="4">
        <f>ROUND(Source!W257,O281)</f>
        <v>0</v>
      </c>
      <c r="G281" s="4" t="s">
        <v>84</v>
      </c>
      <c r="H281" s="4" t="s">
        <v>85</v>
      </c>
      <c r="I281" s="4"/>
      <c r="J281" s="4"/>
      <c r="K281" s="4">
        <v>209</v>
      </c>
      <c r="L281" s="4">
        <v>23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88" x14ac:dyDescent="0.2">
      <c r="A282" s="4">
        <v>50</v>
      </c>
      <c r="B282" s="4">
        <v>0</v>
      </c>
      <c r="C282" s="4">
        <v>0</v>
      </c>
      <c r="D282" s="4">
        <v>1</v>
      </c>
      <c r="E282" s="4">
        <v>233</v>
      </c>
      <c r="F282" s="4">
        <f>ROUND(Source!BD257,O282)</f>
        <v>0</v>
      </c>
      <c r="G282" s="4" t="s">
        <v>86</v>
      </c>
      <c r="H282" s="4" t="s">
        <v>87</v>
      </c>
      <c r="I282" s="4"/>
      <c r="J282" s="4"/>
      <c r="K282" s="4">
        <v>233</v>
      </c>
      <c r="L282" s="4">
        <v>24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88" x14ac:dyDescent="0.2">
      <c r="A283" s="4">
        <v>50</v>
      </c>
      <c r="B283" s="4">
        <v>0</v>
      </c>
      <c r="C283" s="4">
        <v>0</v>
      </c>
      <c r="D283" s="4">
        <v>1</v>
      </c>
      <c r="E283" s="4">
        <v>210</v>
      </c>
      <c r="F283" s="4">
        <f>ROUND(Source!X257,O283)</f>
        <v>33.75</v>
      </c>
      <c r="G283" s="4" t="s">
        <v>88</v>
      </c>
      <c r="H283" s="4" t="s">
        <v>89</v>
      </c>
      <c r="I283" s="4"/>
      <c r="J283" s="4"/>
      <c r="K283" s="4">
        <v>210</v>
      </c>
      <c r="L283" s="4">
        <v>25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33.75</v>
      </c>
      <c r="X283" s="4">
        <v>1</v>
      </c>
      <c r="Y283" s="4">
        <v>33.75</v>
      </c>
      <c r="Z283" s="4"/>
      <c r="AA283" s="4"/>
      <c r="AB283" s="4"/>
    </row>
    <row r="284" spans="1:88" x14ac:dyDescent="0.2">
      <c r="A284" s="4">
        <v>50</v>
      </c>
      <c r="B284" s="4">
        <v>0</v>
      </c>
      <c r="C284" s="4">
        <v>0</v>
      </c>
      <c r="D284" s="4">
        <v>1</v>
      </c>
      <c r="E284" s="4">
        <v>211</v>
      </c>
      <c r="F284" s="4">
        <f>ROUND(Source!Y257,O284)</f>
        <v>15.56</v>
      </c>
      <c r="G284" s="4" t="s">
        <v>90</v>
      </c>
      <c r="H284" s="4" t="s">
        <v>91</v>
      </c>
      <c r="I284" s="4"/>
      <c r="J284" s="4"/>
      <c r="K284" s="4">
        <v>211</v>
      </c>
      <c r="L284" s="4">
        <v>26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15.56</v>
      </c>
      <c r="X284" s="4">
        <v>1</v>
      </c>
      <c r="Y284" s="4">
        <v>15.56</v>
      </c>
      <c r="Z284" s="4"/>
      <c r="AA284" s="4"/>
      <c r="AB284" s="4"/>
    </row>
    <row r="285" spans="1:88" x14ac:dyDescent="0.2">
      <c r="A285" s="4">
        <v>50</v>
      </c>
      <c r="B285" s="4">
        <v>0</v>
      </c>
      <c r="C285" s="4">
        <v>0</v>
      </c>
      <c r="D285" s="4">
        <v>1</v>
      </c>
      <c r="E285" s="4">
        <v>224</v>
      </c>
      <c r="F285" s="4">
        <f>ROUND(Source!AR257,O285)</f>
        <v>105.07</v>
      </c>
      <c r="G285" s="4" t="s">
        <v>92</v>
      </c>
      <c r="H285" s="4" t="s">
        <v>93</v>
      </c>
      <c r="I285" s="4"/>
      <c r="J285" s="4"/>
      <c r="K285" s="4">
        <v>224</v>
      </c>
      <c r="L285" s="4">
        <v>27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105.07</v>
      </c>
      <c r="X285" s="4">
        <v>1</v>
      </c>
      <c r="Y285" s="4">
        <v>105.07</v>
      </c>
      <c r="Z285" s="4"/>
      <c r="AA285" s="4"/>
      <c r="AB285" s="4"/>
    </row>
    <row r="287" spans="1:88" x14ac:dyDescent="0.2">
      <c r="A287" s="1">
        <v>4</v>
      </c>
      <c r="B287" s="1">
        <v>1</v>
      </c>
      <c r="C287" s="1"/>
      <c r="D287" s="1">
        <f>ROW(A293)</f>
        <v>293</v>
      </c>
      <c r="E287" s="1"/>
      <c r="F287" s="1" t="s">
        <v>15</v>
      </c>
      <c r="G287" s="1" t="s">
        <v>186</v>
      </c>
      <c r="H287" s="1" t="s">
        <v>3</v>
      </c>
      <c r="I287" s="1">
        <v>0</v>
      </c>
      <c r="J287" s="1"/>
      <c r="K287" s="1">
        <v>-1</v>
      </c>
      <c r="L287" s="1"/>
      <c r="M287" s="1" t="s">
        <v>3</v>
      </c>
      <c r="N287" s="1"/>
      <c r="O287" s="1"/>
      <c r="P287" s="1"/>
      <c r="Q287" s="1"/>
      <c r="R287" s="1"/>
      <c r="S287" s="1">
        <v>0</v>
      </c>
      <c r="T287" s="1"/>
      <c r="U287" s="1" t="s">
        <v>3</v>
      </c>
      <c r="V287" s="1">
        <v>0</v>
      </c>
      <c r="W287" s="1"/>
      <c r="X287" s="1"/>
      <c r="Y287" s="1"/>
      <c r="Z287" s="1"/>
      <c r="AA287" s="1"/>
      <c r="AB287" s="1" t="s">
        <v>3</v>
      </c>
      <c r="AC287" s="1" t="s">
        <v>3</v>
      </c>
      <c r="AD287" s="1" t="s">
        <v>3</v>
      </c>
      <c r="AE287" s="1" t="s">
        <v>3</v>
      </c>
      <c r="AF287" s="1" t="s">
        <v>3</v>
      </c>
      <c r="AG287" s="1" t="s">
        <v>3</v>
      </c>
      <c r="AH287" s="1"/>
      <c r="AI287" s="1"/>
      <c r="AJ287" s="1"/>
      <c r="AK287" s="1"/>
      <c r="AL287" s="1"/>
      <c r="AM287" s="1"/>
      <c r="AN287" s="1"/>
      <c r="AO287" s="1"/>
      <c r="AP287" s="1" t="s">
        <v>3</v>
      </c>
      <c r="AQ287" s="1" t="s">
        <v>3</v>
      </c>
      <c r="AR287" s="1" t="s">
        <v>3</v>
      </c>
      <c r="AS287" s="1"/>
      <c r="AT287" s="1"/>
      <c r="AU287" s="1"/>
      <c r="AV287" s="1"/>
      <c r="AW287" s="1"/>
      <c r="AX287" s="1"/>
      <c r="AY287" s="1"/>
      <c r="AZ287" s="1" t="s">
        <v>3</v>
      </c>
      <c r="BA287" s="1"/>
      <c r="BB287" s="1" t="s">
        <v>3</v>
      </c>
      <c r="BC287" s="1" t="s">
        <v>3</v>
      </c>
      <c r="BD287" s="1" t="s">
        <v>3</v>
      </c>
      <c r="BE287" s="1" t="s">
        <v>3</v>
      </c>
      <c r="BF287" s="1" t="s">
        <v>3</v>
      </c>
      <c r="BG287" s="1" t="s">
        <v>3</v>
      </c>
      <c r="BH287" s="1" t="s">
        <v>3</v>
      </c>
      <c r="BI287" s="1" t="s">
        <v>3</v>
      </c>
      <c r="BJ287" s="1" t="s">
        <v>3</v>
      </c>
      <c r="BK287" s="1" t="s">
        <v>3</v>
      </c>
      <c r="BL287" s="1" t="s">
        <v>3</v>
      </c>
      <c r="BM287" s="1" t="s">
        <v>3</v>
      </c>
      <c r="BN287" s="1" t="s">
        <v>3</v>
      </c>
      <c r="BO287" s="1" t="s">
        <v>3</v>
      </c>
      <c r="BP287" s="1" t="s">
        <v>3</v>
      </c>
      <c r="BQ287" s="1"/>
      <c r="BR287" s="1"/>
      <c r="BS287" s="1"/>
      <c r="BT287" s="1"/>
      <c r="BU287" s="1"/>
      <c r="BV287" s="1"/>
      <c r="BW287" s="1"/>
      <c r="BX287" s="1">
        <v>0</v>
      </c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>
        <v>0</v>
      </c>
    </row>
    <row r="289" spans="1:245" x14ac:dyDescent="0.2">
      <c r="A289" s="2">
        <v>52</v>
      </c>
      <c r="B289" s="2">
        <f t="shared" ref="B289:G289" si="83">B293</f>
        <v>1</v>
      </c>
      <c r="C289" s="2">
        <f t="shared" si="83"/>
        <v>4</v>
      </c>
      <c r="D289" s="2">
        <f t="shared" si="83"/>
        <v>287</v>
      </c>
      <c r="E289" s="2">
        <f t="shared" si="83"/>
        <v>0</v>
      </c>
      <c r="F289" s="2" t="str">
        <f t="shared" si="83"/>
        <v>Новый раздел</v>
      </c>
      <c r="G289" s="2" t="str">
        <f t="shared" si="83"/>
        <v>Доставка персонала</v>
      </c>
      <c r="H289" s="2"/>
      <c r="I289" s="2"/>
      <c r="J289" s="2"/>
      <c r="K289" s="2"/>
      <c r="L289" s="2"/>
      <c r="M289" s="2"/>
      <c r="N289" s="2"/>
      <c r="O289" s="2">
        <f t="shared" ref="O289:AT289" si="84">O293</f>
        <v>1551.61</v>
      </c>
      <c r="P289" s="2">
        <f t="shared" si="84"/>
        <v>0</v>
      </c>
      <c r="Q289" s="2">
        <f t="shared" si="84"/>
        <v>762.94</v>
      </c>
      <c r="R289" s="2">
        <f t="shared" si="84"/>
        <v>788.67</v>
      </c>
      <c r="S289" s="2">
        <f t="shared" si="84"/>
        <v>0</v>
      </c>
      <c r="T289" s="2">
        <f t="shared" si="84"/>
        <v>0</v>
      </c>
      <c r="U289" s="2">
        <f t="shared" si="84"/>
        <v>0</v>
      </c>
      <c r="V289" s="2">
        <f t="shared" si="84"/>
        <v>1.65</v>
      </c>
      <c r="W289" s="2">
        <f t="shared" si="84"/>
        <v>0</v>
      </c>
      <c r="X289" s="2">
        <f t="shared" si="84"/>
        <v>0</v>
      </c>
      <c r="Y289" s="2">
        <f t="shared" si="84"/>
        <v>0</v>
      </c>
      <c r="Z289" s="2">
        <f t="shared" si="84"/>
        <v>0</v>
      </c>
      <c r="AA289" s="2">
        <f t="shared" si="84"/>
        <v>0</v>
      </c>
      <c r="AB289" s="2">
        <f t="shared" si="84"/>
        <v>1551.61</v>
      </c>
      <c r="AC289" s="2">
        <f t="shared" si="84"/>
        <v>0</v>
      </c>
      <c r="AD289" s="2">
        <f t="shared" si="84"/>
        <v>762.94</v>
      </c>
      <c r="AE289" s="2">
        <f t="shared" si="84"/>
        <v>788.67</v>
      </c>
      <c r="AF289" s="2">
        <f t="shared" si="84"/>
        <v>0</v>
      </c>
      <c r="AG289" s="2">
        <f t="shared" si="84"/>
        <v>0</v>
      </c>
      <c r="AH289" s="2">
        <f t="shared" si="84"/>
        <v>0</v>
      </c>
      <c r="AI289" s="2">
        <f t="shared" si="84"/>
        <v>1.65</v>
      </c>
      <c r="AJ289" s="2">
        <f t="shared" si="84"/>
        <v>0</v>
      </c>
      <c r="AK289" s="2">
        <f t="shared" si="84"/>
        <v>0</v>
      </c>
      <c r="AL289" s="2">
        <f t="shared" si="84"/>
        <v>0</v>
      </c>
      <c r="AM289" s="2">
        <f t="shared" si="84"/>
        <v>0</v>
      </c>
      <c r="AN289" s="2">
        <f t="shared" si="84"/>
        <v>0</v>
      </c>
      <c r="AO289" s="2">
        <f t="shared" si="84"/>
        <v>0</v>
      </c>
      <c r="AP289" s="2">
        <f t="shared" si="84"/>
        <v>0</v>
      </c>
      <c r="AQ289" s="2">
        <f t="shared" si="84"/>
        <v>0</v>
      </c>
      <c r="AR289" s="2">
        <f t="shared" si="84"/>
        <v>1551.61</v>
      </c>
      <c r="AS289" s="2">
        <f t="shared" si="84"/>
        <v>1551.61</v>
      </c>
      <c r="AT289" s="2">
        <f t="shared" si="84"/>
        <v>0</v>
      </c>
      <c r="AU289" s="2">
        <f t="shared" ref="AU289:BZ289" si="85">AU293</f>
        <v>0</v>
      </c>
      <c r="AV289" s="2">
        <f t="shared" si="85"/>
        <v>0</v>
      </c>
      <c r="AW289" s="2">
        <f t="shared" si="85"/>
        <v>0</v>
      </c>
      <c r="AX289" s="2">
        <f t="shared" si="85"/>
        <v>0</v>
      </c>
      <c r="AY289" s="2">
        <f t="shared" si="85"/>
        <v>0</v>
      </c>
      <c r="AZ289" s="2">
        <f t="shared" si="85"/>
        <v>0</v>
      </c>
      <c r="BA289" s="2">
        <f t="shared" si="85"/>
        <v>0</v>
      </c>
      <c r="BB289" s="2">
        <f t="shared" si="85"/>
        <v>0</v>
      </c>
      <c r="BC289" s="2">
        <f t="shared" si="85"/>
        <v>0</v>
      </c>
      <c r="BD289" s="2">
        <f t="shared" si="85"/>
        <v>0</v>
      </c>
      <c r="BE289" s="2">
        <f t="shared" si="85"/>
        <v>0</v>
      </c>
      <c r="BF289" s="2">
        <f t="shared" si="85"/>
        <v>0</v>
      </c>
      <c r="BG289" s="2">
        <f t="shared" si="85"/>
        <v>0</v>
      </c>
      <c r="BH289" s="2">
        <f t="shared" si="85"/>
        <v>0</v>
      </c>
      <c r="BI289" s="2">
        <f t="shared" si="85"/>
        <v>0</v>
      </c>
      <c r="BJ289" s="2">
        <f t="shared" si="85"/>
        <v>0</v>
      </c>
      <c r="BK289" s="2">
        <f t="shared" si="85"/>
        <v>0</v>
      </c>
      <c r="BL289" s="2">
        <f t="shared" si="85"/>
        <v>0</v>
      </c>
      <c r="BM289" s="2">
        <f t="shared" si="85"/>
        <v>0</v>
      </c>
      <c r="BN289" s="2">
        <f t="shared" si="85"/>
        <v>0</v>
      </c>
      <c r="BO289" s="2">
        <f t="shared" si="85"/>
        <v>0</v>
      </c>
      <c r="BP289" s="2">
        <f t="shared" si="85"/>
        <v>0</v>
      </c>
      <c r="BQ289" s="2">
        <f t="shared" si="85"/>
        <v>0</v>
      </c>
      <c r="BR289" s="2">
        <f t="shared" si="85"/>
        <v>0</v>
      </c>
      <c r="BS289" s="2">
        <f t="shared" si="85"/>
        <v>0</v>
      </c>
      <c r="BT289" s="2">
        <f t="shared" si="85"/>
        <v>0</v>
      </c>
      <c r="BU289" s="2">
        <f t="shared" si="85"/>
        <v>0</v>
      </c>
      <c r="BV289" s="2">
        <f t="shared" si="85"/>
        <v>0</v>
      </c>
      <c r="BW289" s="2">
        <f t="shared" si="85"/>
        <v>0</v>
      </c>
      <c r="BX289" s="2">
        <f t="shared" si="85"/>
        <v>0</v>
      </c>
      <c r="BY289" s="2">
        <f t="shared" si="85"/>
        <v>0</v>
      </c>
      <c r="BZ289" s="2">
        <f t="shared" si="85"/>
        <v>0</v>
      </c>
      <c r="CA289" s="2">
        <f t="shared" ref="CA289:DF289" si="86">CA293</f>
        <v>1551.61</v>
      </c>
      <c r="CB289" s="2">
        <f t="shared" si="86"/>
        <v>1551.61</v>
      </c>
      <c r="CC289" s="2">
        <f t="shared" si="86"/>
        <v>0</v>
      </c>
      <c r="CD289" s="2">
        <f t="shared" si="86"/>
        <v>0</v>
      </c>
      <c r="CE289" s="2">
        <f t="shared" si="86"/>
        <v>0</v>
      </c>
      <c r="CF289" s="2">
        <f t="shared" si="86"/>
        <v>0</v>
      </c>
      <c r="CG289" s="2">
        <f t="shared" si="86"/>
        <v>0</v>
      </c>
      <c r="CH289" s="2">
        <f t="shared" si="86"/>
        <v>0</v>
      </c>
      <c r="CI289" s="2">
        <f t="shared" si="86"/>
        <v>0</v>
      </c>
      <c r="CJ289" s="2">
        <f t="shared" si="86"/>
        <v>0</v>
      </c>
      <c r="CK289" s="2">
        <f t="shared" si="86"/>
        <v>0</v>
      </c>
      <c r="CL289" s="2">
        <f t="shared" si="86"/>
        <v>0</v>
      </c>
      <c r="CM289" s="2">
        <f t="shared" si="86"/>
        <v>0</v>
      </c>
      <c r="CN289" s="2">
        <f t="shared" si="86"/>
        <v>0</v>
      </c>
      <c r="CO289" s="2">
        <f t="shared" si="86"/>
        <v>0</v>
      </c>
      <c r="CP289" s="2">
        <f t="shared" si="86"/>
        <v>0</v>
      </c>
      <c r="CQ289" s="2">
        <f t="shared" si="86"/>
        <v>0</v>
      </c>
      <c r="CR289" s="2">
        <f t="shared" si="86"/>
        <v>0</v>
      </c>
      <c r="CS289" s="2">
        <f t="shared" si="86"/>
        <v>0</v>
      </c>
      <c r="CT289" s="2">
        <f t="shared" si="86"/>
        <v>0</v>
      </c>
      <c r="CU289" s="2">
        <f t="shared" si="86"/>
        <v>0</v>
      </c>
      <c r="CV289" s="2">
        <f t="shared" si="86"/>
        <v>0</v>
      </c>
      <c r="CW289" s="2">
        <f t="shared" si="86"/>
        <v>0</v>
      </c>
      <c r="CX289" s="2">
        <f t="shared" si="86"/>
        <v>0</v>
      </c>
      <c r="CY289" s="2">
        <f t="shared" si="86"/>
        <v>0</v>
      </c>
      <c r="CZ289" s="2">
        <f t="shared" si="86"/>
        <v>0</v>
      </c>
      <c r="DA289" s="2">
        <f t="shared" si="86"/>
        <v>0</v>
      </c>
      <c r="DB289" s="2">
        <f t="shared" si="86"/>
        <v>0</v>
      </c>
      <c r="DC289" s="2">
        <f t="shared" si="86"/>
        <v>0</v>
      </c>
      <c r="DD289" s="2">
        <f t="shared" si="86"/>
        <v>0</v>
      </c>
      <c r="DE289" s="2">
        <f t="shared" si="86"/>
        <v>0</v>
      </c>
      <c r="DF289" s="2">
        <f t="shared" si="86"/>
        <v>0</v>
      </c>
      <c r="DG289" s="3">
        <f t="shared" ref="DG289:EL289" si="87">DG293</f>
        <v>0</v>
      </c>
      <c r="DH289" s="3">
        <f t="shared" si="87"/>
        <v>0</v>
      </c>
      <c r="DI289" s="3">
        <f t="shared" si="87"/>
        <v>0</v>
      </c>
      <c r="DJ289" s="3">
        <f t="shared" si="87"/>
        <v>0</v>
      </c>
      <c r="DK289" s="3">
        <f t="shared" si="87"/>
        <v>0</v>
      </c>
      <c r="DL289" s="3">
        <f t="shared" si="87"/>
        <v>0</v>
      </c>
      <c r="DM289" s="3">
        <f t="shared" si="87"/>
        <v>0</v>
      </c>
      <c r="DN289" s="3">
        <f t="shared" si="87"/>
        <v>0</v>
      </c>
      <c r="DO289" s="3">
        <f t="shared" si="87"/>
        <v>0</v>
      </c>
      <c r="DP289" s="3">
        <f t="shared" si="87"/>
        <v>0</v>
      </c>
      <c r="DQ289" s="3">
        <f t="shared" si="87"/>
        <v>0</v>
      </c>
      <c r="DR289" s="3">
        <f t="shared" si="87"/>
        <v>0</v>
      </c>
      <c r="DS289" s="3">
        <f t="shared" si="87"/>
        <v>0</v>
      </c>
      <c r="DT289" s="3">
        <f t="shared" si="87"/>
        <v>0</v>
      </c>
      <c r="DU289" s="3">
        <f t="shared" si="87"/>
        <v>0</v>
      </c>
      <c r="DV289" s="3">
        <f t="shared" si="87"/>
        <v>0</v>
      </c>
      <c r="DW289" s="3">
        <f t="shared" si="87"/>
        <v>0</v>
      </c>
      <c r="DX289" s="3">
        <f t="shared" si="87"/>
        <v>0</v>
      </c>
      <c r="DY289" s="3">
        <f t="shared" si="87"/>
        <v>0</v>
      </c>
      <c r="DZ289" s="3">
        <f t="shared" si="87"/>
        <v>0</v>
      </c>
      <c r="EA289" s="3">
        <f t="shared" si="87"/>
        <v>0</v>
      </c>
      <c r="EB289" s="3">
        <f t="shared" si="87"/>
        <v>0</v>
      </c>
      <c r="EC289" s="3">
        <f t="shared" si="87"/>
        <v>0</v>
      </c>
      <c r="ED289" s="3">
        <f t="shared" si="87"/>
        <v>0</v>
      </c>
      <c r="EE289" s="3">
        <f t="shared" si="87"/>
        <v>0</v>
      </c>
      <c r="EF289" s="3">
        <f t="shared" si="87"/>
        <v>0</v>
      </c>
      <c r="EG289" s="3">
        <f t="shared" si="87"/>
        <v>0</v>
      </c>
      <c r="EH289" s="3">
        <f t="shared" si="87"/>
        <v>0</v>
      </c>
      <c r="EI289" s="3">
        <f t="shared" si="87"/>
        <v>0</v>
      </c>
      <c r="EJ289" s="3">
        <f t="shared" si="87"/>
        <v>0</v>
      </c>
      <c r="EK289" s="3">
        <f t="shared" si="87"/>
        <v>0</v>
      </c>
      <c r="EL289" s="3">
        <f t="shared" si="87"/>
        <v>0</v>
      </c>
      <c r="EM289" s="3">
        <f t="shared" ref="EM289:FR289" si="88">EM293</f>
        <v>0</v>
      </c>
      <c r="EN289" s="3">
        <f t="shared" si="88"/>
        <v>0</v>
      </c>
      <c r="EO289" s="3">
        <f t="shared" si="88"/>
        <v>0</v>
      </c>
      <c r="EP289" s="3">
        <f t="shared" si="88"/>
        <v>0</v>
      </c>
      <c r="EQ289" s="3">
        <f t="shared" si="88"/>
        <v>0</v>
      </c>
      <c r="ER289" s="3">
        <f t="shared" si="88"/>
        <v>0</v>
      </c>
      <c r="ES289" s="3">
        <f t="shared" si="88"/>
        <v>0</v>
      </c>
      <c r="ET289" s="3">
        <f t="shared" si="88"/>
        <v>0</v>
      </c>
      <c r="EU289" s="3">
        <f t="shared" si="88"/>
        <v>0</v>
      </c>
      <c r="EV289" s="3">
        <f t="shared" si="88"/>
        <v>0</v>
      </c>
      <c r="EW289" s="3">
        <f t="shared" si="88"/>
        <v>0</v>
      </c>
      <c r="EX289" s="3">
        <f t="shared" si="88"/>
        <v>0</v>
      </c>
      <c r="EY289" s="3">
        <f t="shared" si="88"/>
        <v>0</v>
      </c>
      <c r="EZ289" s="3">
        <f t="shared" si="88"/>
        <v>0</v>
      </c>
      <c r="FA289" s="3">
        <f t="shared" si="88"/>
        <v>0</v>
      </c>
      <c r="FB289" s="3">
        <f t="shared" si="88"/>
        <v>0</v>
      </c>
      <c r="FC289" s="3">
        <f t="shared" si="88"/>
        <v>0</v>
      </c>
      <c r="FD289" s="3">
        <f t="shared" si="88"/>
        <v>0</v>
      </c>
      <c r="FE289" s="3">
        <f t="shared" si="88"/>
        <v>0</v>
      </c>
      <c r="FF289" s="3">
        <f t="shared" si="88"/>
        <v>0</v>
      </c>
      <c r="FG289" s="3">
        <f t="shared" si="88"/>
        <v>0</v>
      </c>
      <c r="FH289" s="3">
        <f t="shared" si="88"/>
        <v>0</v>
      </c>
      <c r="FI289" s="3">
        <f t="shared" si="88"/>
        <v>0</v>
      </c>
      <c r="FJ289" s="3">
        <f t="shared" si="88"/>
        <v>0</v>
      </c>
      <c r="FK289" s="3">
        <f t="shared" si="88"/>
        <v>0</v>
      </c>
      <c r="FL289" s="3">
        <f t="shared" si="88"/>
        <v>0</v>
      </c>
      <c r="FM289" s="3">
        <f t="shared" si="88"/>
        <v>0</v>
      </c>
      <c r="FN289" s="3">
        <f t="shared" si="88"/>
        <v>0</v>
      </c>
      <c r="FO289" s="3">
        <f t="shared" si="88"/>
        <v>0</v>
      </c>
      <c r="FP289" s="3">
        <f t="shared" si="88"/>
        <v>0</v>
      </c>
      <c r="FQ289" s="3">
        <f t="shared" si="88"/>
        <v>0</v>
      </c>
      <c r="FR289" s="3">
        <f t="shared" si="88"/>
        <v>0</v>
      </c>
      <c r="FS289" s="3">
        <f t="shared" ref="FS289:GX289" si="89">FS293</f>
        <v>0</v>
      </c>
      <c r="FT289" s="3">
        <f t="shared" si="89"/>
        <v>0</v>
      </c>
      <c r="FU289" s="3">
        <f t="shared" si="89"/>
        <v>0</v>
      </c>
      <c r="FV289" s="3">
        <f t="shared" si="89"/>
        <v>0</v>
      </c>
      <c r="FW289" s="3">
        <f t="shared" si="89"/>
        <v>0</v>
      </c>
      <c r="FX289" s="3">
        <f t="shared" si="89"/>
        <v>0</v>
      </c>
      <c r="FY289" s="3">
        <f t="shared" si="89"/>
        <v>0</v>
      </c>
      <c r="FZ289" s="3">
        <f t="shared" si="89"/>
        <v>0</v>
      </c>
      <c r="GA289" s="3">
        <f t="shared" si="89"/>
        <v>0</v>
      </c>
      <c r="GB289" s="3">
        <f t="shared" si="89"/>
        <v>0</v>
      </c>
      <c r="GC289" s="3">
        <f t="shared" si="89"/>
        <v>0</v>
      </c>
      <c r="GD289" s="3">
        <f t="shared" si="89"/>
        <v>0</v>
      </c>
      <c r="GE289" s="3">
        <f t="shared" si="89"/>
        <v>0</v>
      </c>
      <c r="GF289" s="3">
        <f t="shared" si="89"/>
        <v>0</v>
      </c>
      <c r="GG289" s="3">
        <f t="shared" si="89"/>
        <v>0</v>
      </c>
      <c r="GH289" s="3">
        <f t="shared" si="89"/>
        <v>0</v>
      </c>
      <c r="GI289" s="3">
        <f t="shared" si="89"/>
        <v>0</v>
      </c>
      <c r="GJ289" s="3">
        <f t="shared" si="89"/>
        <v>0</v>
      </c>
      <c r="GK289" s="3">
        <f t="shared" si="89"/>
        <v>0</v>
      </c>
      <c r="GL289" s="3">
        <f t="shared" si="89"/>
        <v>0</v>
      </c>
      <c r="GM289" s="3">
        <f t="shared" si="89"/>
        <v>0</v>
      </c>
      <c r="GN289" s="3">
        <f t="shared" si="89"/>
        <v>0</v>
      </c>
      <c r="GO289" s="3">
        <f t="shared" si="89"/>
        <v>0</v>
      </c>
      <c r="GP289" s="3">
        <f t="shared" si="89"/>
        <v>0</v>
      </c>
      <c r="GQ289" s="3">
        <f t="shared" si="89"/>
        <v>0</v>
      </c>
      <c r="GR289" s="3">
        <f t="shared" si="89"/>
        <v>0</v>
      </c>
      <c r="GS289" s="3">
        <f t="shared" si="89"/>
        <v>0</v>
      </c>
      <c r="GT289" s="3">
        <f t="shared" si="89"/>
        <v>0</v>
      </c>
      <c r="GU289" s="3">
        <f t="shared" si="89"/>
        <v>0</v>
      </c>
      <c r="GV289" s="3">
        <f t="shared" si="89"/>
        <v>0</v>
      </c>
      <c r="GW289" s="3">
        <f t="shared" si="89"/>
        <v>0</v>
      </c>
      <c r="GX289" s="3">
        <f t="shared" si="89"/>
        <v>0</v>
      </c>
    </row>
    <row r="291" spans="1:245" x14ac:dyDescent="0.2">
      <c r="A291">
        <v>17</v>
      </c>
      <c r="B291">
        <v>1</v>
      </c>
      <c r="C291">
        <f>ROW(SmtRes!A82)</f>
        <v>82</v>
      </c>
      <c r="D291">
        <f>ROW(EtalonRes!A103)</f>
        <v>103</v>
      </c>
      <c r="E291" t="s">
        <v>187</v>
      </c>
      <c r="F291" t="s">
        <v>188</v>
      </c>
      <c r="G291" t="s">
        <v>189</v>
      </c>
      <c r="H291" t="s">
        <v>190</v>
      </c>
      <c r="I291">
        <v>1.65</v>
      </c>
      <c r="J291">
        <v>0</v>
      </c>
      <c r="K291">
        <v>1.65</v>
      </c>
      <c r="O291">
        <f>ROUND(CP291,2)</f>
        <v>1551.61</v>
      </c>
      <c r="P291">
        <f>ROUND(CQ291*I291,2)</f>
        <v>0</v>
      </c>
      <c r="Q291">
        <f>ROUND(CR291*I291,2)</f>
        <v>762.94</v>
      </c>
      <c r="R291">
        <f>ROUND(CS291*I291,2)</f>
        <v>788.67</v>
      </c>
      <c r="S291">
        <f>ROUND(CT291*I291,2)</f>
        <v>0</v>
      </c>
      <c r="T291">
        <f>ROUND(CU291*I291,2)</f>
        <v>0</v>
      </c>
      <c r="U291">
        <f>ROUND(CV291*I291,7)</f>
        <v>0</v>
      </c>
      <c r="V291">
        <f>ROUND(CW291*I291,7)</f>
        <v>1.65</v>
      </c>
      <c r="W291">
        <f>ROUND(CX291*I291,2)</f>
        <v>0</v>
      </c>
      <c r="X291">
        <f>ROUND(CY291,2)</f>
        <v>0</v>
      </c>
      <c r="Y291">
        <f>ROUND(CZ291,2)</f>
        <v>0</v>
      </c>
      <c r="AA291">
        <v>312325127</v>
      </c>
      <c r="AB291">
        <f>ROUND((AC291+AD291+AF291),6)</f>
        <v>388.56</v>
      </c>
      <c r="AC291">
        <f>ROUND(((ES291*ROUND(0,7))),6)</f>
        <v>0</v>
      </c>
      <c r="AD291">
        <f>ROUND((((ET291)-(EU291))+AE291),6)</f>
        <v>388.56</v>
      </c>
      <c r="AE291">
        <f>ROUND((EU291),6)</f>
        <v>477.98</v>
      </c>
      <c r="AF291">
        <f>ROUND((EV291),6)</f>
        <v>0</v>
      </c>
      <c r="AG291">
        <f>ROUND((AP291),6)</f>
        <v>0</v>
      </c>
      <c r="AH291">
        <f>(EW291)</f>
        <v>0</v>
      </c>
      <c r="AI291">
        <f>(EX291)</f>
        <v>1</v>
      </c>
      <c r="AJ291">
        <f>(AS291)</f>
        <v>0</v>
      </c>
      <c r="AK291">
        <v>388.56</v>
      </c>
      <c r="AL291">
        <v>0</v>
      </c>
      <c r="AM291">
        <v>388.56</v>
      </c>
      <c r="AN291">
        <v>477.98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1.19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2</v>
      </c>
      <c r="BI291">
        <v>1</v>
      </c>
      <c r="BJ291" t="s">
        <v>191</v>
      </c>
      <c r="BM291">
        <v>400001</v>
      </c>
      <c r="BN291">
        <v>0</v>
      </c>
      <c r="BO291" t="s">
        <v>188</v>
      </c>
      <c r="BP291">
        <v>1</v>
      </c>
      <c r="BQ291">
        <v>7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>(P291+Q291+S291+R291)</f>
        <v>1551.6100000000001</v>
      </c>
      <c r="CQ291">
        <f>(ROUND(AL291*BC291,2)*ROUND(0,7))</f>
        <v>0</v>
      </c>
      <c r="CR291">
        <f>ROUND(AM291*BB291,2)</f>
        <v>462.39</v>
      </c>
      <c r="CS291">
        <f>ROUND(AN291*BS291,2)</f>
        <v>477.98</v>
      </c>
      <c r="CT291">
        <f>ROUND(AO291*BA291,2)</f>
        <v>0</v>
      </c>
      <c r="CU291">
        <f>AG291</f>
        <v>0</v>
      </c>
      <c r="CV291">
        <f>AH291</f>
        <v>0</v>
      </c>
      <c r="CW291">
        <f>AI291</f>
        <v>1</v>
      </c>
      <c r="CX291">
        <f>AJ291</f>
        <v>0</v>
      </c>
      <c r="CY291">
        <f>(((S291+R291)*AT291)/100)</f>
        <v>0</v>
      </c>
      <c r="CZ291">
        <f>(((S291+R291)*AU291)/100)</f>
        <v>0</v>
      </c>
      <c r="DC291" t="s">
        <v>3</v>
      </c>
      <c r="DD291" t="s">
        <v>121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1011</v>
      </c>
      <c r="DV291" t="s">
        <v>190</v>
      </c>
      <c r="DW291" t="s">
        <v>190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293259283</v>
      </c>
      <c r="EF291">
        <v>7</v>
      </c>
      <c r="EG291" t="s">
        <v>192</v>
      </c>
      <c r="EH291">
        <v>0</v>
      </c>
      <c r="EI291" t="s">
        <v>3</v>
      </c>
      <c r="EJ291">
        <v>1</v>
      </c>
      <c r="EK291">
        <v>400001</v>
      </c>
      <c r="EL291" t="s">
        <v>193</v>
      </c>
      <c r="EM291" t="s">
        <v>60</v>
      </c>
      <c r="EO291" t="s">
        <v>3</v>
      </c>
      <c r="EQ291">
        <v>0</v>
      </c>
      <c r="ER291">
        <v>388.56</v>
      </c>
      <c r="ES291">
        <v>0</v>
      </c>
      <c r="ET291">
        <v>388.56</v>
      </c>
      <c r="EU291">
        <v>477.98</v>
      </c>
      <c r="EV291">
        <v>0</v>
      </c>
      <c r="EW291">
        <v>0</v>
      </c>
      <c r="EX291">
        <v>1</v>
      </c>
      <c r="EY291">
        <v>0</v>
      </c>
      <c r="FQ291">
        <v>0</v>
      </c>
      <c r="FR291">
        <f>ROUND(IF(BI291=3,GM291,0),2)</f>
        <v>0</v>
      </c>
      <c r="FS291">
        <v>1</v>
      </c>
      <c r="FX291">
        <v>0</v>
      </c>
      <c r="FY291">
        <v>0</v>
      </c>
      <c r="GA291" t="s">
        <v>3</v>
      </c>
      <c r="GD291">
        <v>1</v>
      </c>
      <c r="GF291">
        <v>-1506721111</v>
      </c>
      <c r="GG291">
        <v>2</v>
      </c>
      <c r="GH291">
        <v>1</v>
      </c>
      <c r="GI291">
        <v>2</v>
      </c>
      <c r="GJ291">
        <v>0</v>
      </c>
      <c r="GK291">
        <v>0</v>
      </c>
      <c r="GL291">
        <f>ROUND(IF(AND(BH291=3,BI291=3,FS291&lt;&gt;0),P291,0),2)</f>
        <v>0</v>
      </c>
      <c r="GM291">
        <f>ROUND(O291+X291+Y291,2)+GX291</f>
        <v>1551.61</v>
      </c>
      <c r="GN291">
        <f>IF(OR(BI291=0,BI291=1),GM291-GX291,0)</f>
        <v>1551.61</v>
      </c>
      <c r="GO291">
        <f>IF(BI291=2,GM291-GX291,0)</f>
        <v>0</v>
      </c>
      <c r="GP291">
        <f>IF(BI291=4,GM291-GX291,0)</f>
        <v>0</v>
      </c>
      <c r="GR291">
        <v>0</v>
      </c>
      <c r="GS291">
        <v>3</v>
      </c>
      <c r="GT291">
        <v>0</v>
      </c>
      <c r="GU291" t="s">
        <v>3</v>
      </c>
      <c r="GV291">
        <f>ROUND((GT291),6)</f>
        <v>0</v>
      </c>
      <c r="GW291">
        <v>1</v>
      </c>
      <c r="GX291">
        <f>ROUND(HC291*I291,2)</f>
        <v>0</v>
      </c>
      <c r="HA291">
        <v>0</v>
      </c>
      <c r="HB291">
        <v>0</v>
      </c>
      <c r="HC291">
        <f>GV291*GW291</f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3" spans="1:245" x14ac:dyDescent="0.2">
      <c r="A293" s="2">
        <v>51</v>
      </c>
      <c r="B293" s="2">
        <f>B287</f>
        <v>1</v>
      </c>
      <c r="C293" s="2">
        <f>A287</f>
        <v>4</v>
      </c>
      <c r="D293" s="2">
        <f>ROW(A287)</f>
        <v>287</v>
      </c>
      <c r="E293" s="2"/>
      <c r="F293" s="2" t="str">
        <f>IF(F287&lt;&gt;"",F287,"")</f>
        <v>Новый раздел</v>
      </c>
      <c r="G293" s="2" t="str">
        <f>IF(G287&lt;&gt;"",G287,"")</f>
        <v>Доставка персонала</v>
      </c>
      <c r="H293" s="2">
        <v>0</v>
      </c>
      <c r="I293" s="2"/>
      <c r="J293" s="2"/>
      <c r="K293" s="2"/>
      <c r="L293" s="2"/>
      <c r="M293" s="2"/>
      <c r="N293" s="2"/>
      <c r="O293" s="2">
        <f t="shared" ref="O293:T293" si="90">ROUND(AB293,2)</f>
        <v>1551.61</v>
      </c>
      <c r="P293" s="2">
        <f t="shared" si="90"/>
        <v>0</v>
      </c>
      <c r="Q293" s="2">
        <f t="shared" si="90"/>
        <v>762.94</v>
      </c>
      <c r="R293" s="2">
        <f t="shared" si="90"/>
        <v>788.67</v>
      </c>
      <c r="S293" s="2">
        <f t="shared" si="90"/>
        <v>0</v>
      </c>
      <c r="T293" s="2">
        <f t="shared" si="90"/>
        <v>0</v>
      </c>
      <c r="U293" s="2">
        <f>AH293</f>
        <v>0</v>
      </c>
      <c r="V293" s="2">
        <f>AI293</f>
        <v>1.65</v>
      </c>
      <c r="W293" s="2">
        <f>ROUND(AJ293,2)</f>
        <v>0</v>
      </c>
      <c r="X293" s="2">
        <f>ROUND(AK293,2)</f>
        <v>0</v>
      </c>
      <c r="Y293" s="2">
        <f>ROUND(AL293,2)</f>
        <v>0</v>
      </c>
      <c r="Z293" s="2"/>
      <c r="AA293" s="2"/>
      <c r="AB293" s="2">
        <f>ROUND(SUMIF(AA291:AA291,"=312325127",O291:O291),2)</f>
        <v>1551.61</v>
      </c>
      <c r="AC293" s="2">
        <f>ROUND(SUMIF(AA291:AA291,"=312325127",P291:P291),2)</f>
        <v>0</v>
      </c>
      <c r="AD293" s="2">
        <f>ROUND(SUMIF(AA291:AA291,"=312325127",Q291:Q291),2)</f>
        <v>762.94</v>
      </c>
      <c r="AE293" s="2">
        <f>ROUND(SUMIF(AA291:AA291,"=312325127",R291:R291),2)</f>
        <v>788.67</v>
      </c>
      <c r="AF293" s="2">
        <f>ROUND(SUMIF(AA291:AA291,"=312325127",S291:S291),2)</f>
        <v>0</v>
      </c>
      <c r="AG293" s="2">
        <f>ROUND(SUMIF(AA291:AA291,"=312325127",T291:T291),2)</f>
        <v>0</v>
      </c>
      <c r="AH293" s="2">
        <f>SUMIF(AA291:AA291,"=312325127",U291:U291)</f>
        <v>0</v>
      </c>
      <c r="AI293" s="2">
        <f>SUMIF(AA291:AA291,"=312325127",V291:V291)</f>
        <v>1.65</v>
      </c>
      <c r="AJ293" s="2">
        <f>ROUND(SUMIF(AA291:AA291,"=312325127",W291:W291),2)</f>
        <v>0</v>
      </c>
      <c r="AK293" s="2">
        <f>ROUND(SUMIF(AA291:AA291,"=312325127",X291:X291),2)</f>
        <v>0</v>
      </c>
      <c r="AL293" s="2">
        <f>ROUND(SUMIF(AA291:AA291,"=312325127",Y291:Y291),2)</f>
        <v>0</v>
      </c>
      <c r="AM293" s="2"/>
      <c r="AN293" s="2"/>
      <c r="AO293" s="2">
        <f t="shared" ref="AO293:BD293" si="91">ROUND(BX293,2)</f>
        <v>0</v>
      </c>
      <c r="AP293" s="2">
        <f t="shared" si="91"/>
        <v>0</v>
      </c>
      <c r="AQ293" s="2">
        <f t="shared" si="91"/>
        <v>0</v>
      </c>
      <c r="AR293" s="2">
        <f t="shared" si="91"/>
        <v>1551.61</v>
      </c>
      <c r="AS293" s="2">
        <f t="shared" si="91"/>
        <v>1551.61</v>
      </c>
      <c r="AT293" s="2">
        <f t="shared" si="91"/>
        <v>0</v>
      </c>
      <c r="AU293" s="2">
        <f t="shared" si="91"/>
        <v>0</v>
      </c>
      <c r="AV293" s="2">
        <f t="shared" si="91"/>
        <v>0</v>
      </c>
      <c r="AW293" s="2">
        <f t="shared" si="91"/>
        <v>0</v>
      </c>
      <c r="AX293" s="2">
        <f t="shared" si="91"/>
        <v>0</v>
      </c>
      <c r="AY293" s="2">
        <f t="shared" si="91"/>
        <v>0</v>
      </c>
      <c r="AZ293" s="2">
        <f t="shared" si="91"/>
        <v>0</v>
      </c>
      <c r="BA293" s="2">
        <f t="shared" si="91"/>
        <v>0</v>
      </c>
      <c r="BB293" s="2">
        <f t="shared" si="91"/>
        <v>0</v>
      </c>
      <c r="BC293" s="2">
        <f t="shared" si="91"/>
        <v>0</v>
      </c>
      <c r="BD293" s="2">
        <f t="shared" si="91"/>
        <v>0</v>
      </c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>
        <f>ROUND(SUMIF(AA291:AA291,"=312325127",FQ291:FQ291),2)</f>
        <v>0</v>
      </c>
      <c r="BY293" s="2">
        <f>ROUND(SUMIF(AA291:AA291,"=312325127",FR291:FR291),2)</f>
        <v>0</v>
      </c>
      <c r="BZ293" s="2">
        <f>ROUND(SUMIF(AA291:AA291,"=312325127",GL291:GL291),2)</f>
        <v>0</v>
      </c>
      <c r="CA293" s="2">
        <f>ROUND(SUMIF(AA291:AA291,"=312325127",GM291:GM291),2)</f>
        <v>1551.61</v>
      </c>
      <c r="CB293" s="2">
        <f>ROUND(SUMIF(AA291:AA291,"=312325127",GN291:GN291),2)</f>
        <v>1551.61</v>
      </c>
      <c r="CC293" s="2">
        <f>ROUND(SUMIF(AA291:AA291,"=312325127",GO291:GO291),2)</f>
        <v>0</v>
      </c>
      <c r="CD293" s="2">
        <f>ROUND(SUMIF(AA291:AA291,"=312325127",GP291:GP291),2)</f>
        <v>0</v>
      </c>
      <c r="CE293" s="2">
        <f>AC293-BX293</f>
        <v>0</v>
      </c>
      <c r="CF293" s="2">
        <f>AC293-BY293</f>
        <v>0</v>
      </c>
      <c r="CG293" s="2">
        <f>BX293-BZ293</f>
        <v>0</v>
      </c>
      <c r="CH293" s="2">
        <f>AC293-BX293-BY293+BZ293</f>
        <v>0</v>
      </c>
      <c r="CI293" s="2">
        <f>BY293-BZ293</f>
        <v>0</v>
      </c>
      <c r="CJ293" s="2">
        <f>ROUND(SUMIF(AA291:AA291,"=312325127",GX291:GX291),2)</f>
        <v>0</v>
      </c>
      <c r="CK293" s="2">
        <f>ROUND(SUMIF(AA291:AA291,"=312325127",GY291:GY291),2)</f>
        <v>0</v>
      </c>
      <c r="CL293" s="2">
        <f>ROUND(SUMIF(AA291:AA291,"=312325127",GZ291:GZ291),2)</f>
        <v>0</v>
      </c>
      <c r="CM293" s="2">
        <f>ROUND(SUMIF(AA291:AA291,"=312325127",HD291:HD291),2)</f>
        <v>0</v>
      </c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/>
      <c r="EC293" s="3"/>
      <c r="ED293" s="3"/>
      <c r="EE293" s="3"/>
      <c r="EF293" s="3"/>
      <c r="EG293" s="3"/>
      <c r="EH293" s="3"/>
      <c r="EI293" s="3"/>
      <c r="EJ293" s="3"/>
      <c r="EK293" s="3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3"/>
      <c r="EW293" s="3"/>
      <c r="EX293" s="3"/>
      <c r="EY293" s="3"/>
      <c r="EZ293" s="3"/>
      <c r="FA293" s="3"/>
      <c r="FB293" s="3"/>
      <c r="FC293" s="3"/>
      <c r="FD293" s="3"/>
      <c r="FE293" s="3"/>
      <c r="FF293" s="3"/>
      <c r="FG293" s="3"/>
      <c r="FH293" s="3"/>
      <c r="FI293" s="3"/>
      <c r="FJ293" s="3"/>
      <c r="FK293" s="3"/>
      <c r="FL293" s="3"/>
      <c r="FM293" s="3"/>
      <c r="FN293" s="3"/>
      <c r="FO293" s="3"/>
      <c r="FP293" s="3"/>
      <c r="FQ293" s="3"/>
      <c r="FR293" s="3"/>
      <c r="FS293" s="3"/>
      <c r="FT293" s="3"/>
      <c r="FU293" s="3"/>
      <c r="FV293" s="3"/>
      <c r="FW293" s="3"/>
      <c r="FX293" s="3"/>
      <c r="FY293" s="3"/>
      <c r="FZ293" s="3"/>
      <c r="GA293" s="3"/>
      <c r="GB293" s="3"/>
      <c r="GC293" s="3"/>
      <c r="GD293" s="3"/>
      <c r="GE293" s="3"/>
      <c r="GF293" s="3"/>
      <c r="GG293" s="3"/>
      <c r="GH293" s="3"/>
      <c r="GI293" s="3"/>
      <c r="GJ293" s="3"/>
      <c r="GK293" s="3"/>
      <c r="GL293" s="3"/>
      <c r="GM293" s="3"/>
      <c r="GN293" s="3"/>
      <c r="GO293" s="3"/>
      <c r="GP293" s="3"/>
      <c r="GQ293" s="3"/>
      <c r="GR293" s="3"/>
      <c r="GS293" s="3"/>
      <c r="GT293" s="3"/>
      <c r="GU293" s="3"/>
      <c r="GV293" s="3"/>
      <c r="GW293" s="3"/>
      <c r="GX293" s="3">
        <v>0</v>
      </c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201</v>
      </c>
      <c r="F295" s="4">
        <f>ROUND(Source!O293,O295)</f>
        <v>1551.61</v>
      </c>
      <c r="G295" s="4" t="s">
        <v>40</v>
      </c>
      <c r="H295" s="4" t="s">
        <v>41</v>
      </c>
      <c r="I295" s="4"/>
      <c r="J295" s="4"/>
      <c r="K295" s="4">
        <v>201</v>
      </c>
      <c r="L295" s="4">
        <v>1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1551.6100000000001</v>
      </c>
      <c r="X295" s="4">
        <v>1</v>
      </c>
      <c r="Y295" s="4">
        <v>1551.6100000000001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202</v>
      </c>
      <c r="F296" s="4">
        <f>ROUND(Source!P293,O296)</f>
        <v>0</v>
      </c>
      <c r="G296" s="4" t="s">
        <v>42</v>
      </c>
      <c r="H296" s="4" t="s">
        <v>43</v>
      </c>
      <c r="I296" s="4"/>
      <c r="J296" s="4"/>
      <c r="K296" s="4">
        <v>202</v>
      </c>
      <c r="L296" s="4">
        <v>2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222</v>
      </c>
      <c r="F297" s="4">
        <f>ROUND(Source!AO293,O297)</f>
        <v>0</v>
      </c>
      <c r="G297" s="4" t="s">
        <v>44</v>
      </c>
      <c r="H297" s="4" t="s">
        <v>45</v>
      </c>
      <c r="I297" s="4"/>
      <c r="J297" s="4"/>
      <c r="K297" s="4">
        <v>222</v>
      </c>
      <c r="L297" s="4">
        <v>3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225</v>
      </c>
      <c r="F298" s="4">
        <f>ROUND(Source!AV293,O298)</f>
        <v>0</v>
      </c>
      <c r="G298" s="4" t="s">
        <v>46</v>
      </c>
      <c r="H298" s="4" t="s">
        <v>47</v>
      </c>
      <c r="I298" s="4"/>
      <c r="J298" s="4"/>
      <c r="K298" s="4">
        <v>225</v>
      </c>
      <c r="L298" s="4">
        <v>4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226</v>
      </c>
      <c r="F299" s="4">
        <f>ROUND(Source!AW293,O299)</f>
        <v>0</v>
      </c>
      <c r="G299" s="4" t="s">
        <v>48</v>
      </c>
      <c r="H299" s="4" t="s">
        <v>49</v>
      </c>
      <c r="I299" s="4"/>
      <c r="J299" s="4"/>
      <c r="K299" s="4">
        <v>226</v>
      </c>
      <c r="L299" s="4">
        <v>5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227</v>
      </c>
      <c r="F300" s="4">
        <f>ROUND(Source!AX293,O300)</f>
        <v>0</v>
      </c>
      <c r="G300" s="4" t="s">
        <v>50</v>
      </c>
      <c r="H300" s="4" t="s">
        <v>51</v>
      </c>
      <c r="I300" s="4"/>
      <c r="J300" s="4"/>
      <c r="K300" s="4">
        <v>227</v>
      </c>
      <c r="L300" s="4">
        <v>6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228</v>
      </c>
      <c r="F301" s="4">
        <f>ROUND(Source!AY293,O301)</f>
        <v>0</v>
      </c>
      <c r="G301" s="4" t="s">
        <v>52</v>
      </c>
      <c r="H301" s="4" t="s">
        <v>53</v>
      </c>
      <c r="I301" s="4"/>
      <c r="J301" s="4"/>
      <c r="K301" s="4">
        <v>228</v>
      </c>
      <c r="L301" s="4">
        <v>7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216</v>
      </c>
      <c r="F302" s="4">
        <f>ROUND(Source!AP293,O302)</f>
        <v>0</v>
      </c>
      <c r="G302" s="4" t="s">
        <v>54</v>
      </c>
      <c r="H302" s="4" t="s">
        <v>55</v>
      </c>
      <c r="I302" s="4"/>
      <c r="J302" s="4"/>
      <c r="K302" s="4">
        <v>216</v>
      </c>
      <c r="L302" s="4">
        <v>8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223</v>
      </c>
      <c r="F303" s="4">
        <f>ROUND(Source!AQ293,O303)</f>
        <v>0</v>
      </c>
      <c r="G303" s="4" t="s">
        <v>56</v>
      </c>
      <c r="H303" s="4" t="s">
        <v>57</v>
      </c>
      <c r="I303" s="4"/>
      <c r="J303" s="4"/>
      <c r="K303" s="4">
        <v>223</v>
      </c>
      <c r="L303" s="4">
        <v>9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229</v>
      </c>
      <c r="F304" s="4">
        <f>ROUND(Source!AZ293,O304)</f>
        <v>0</v>
      </c>
      <c r="G304" s="4" t="s">
        <v>58</v>
      </c>
      <c r="H304" s="4" t="s">
        <v>59</v>
      </c>
      <c r="I304" s="4"/>
      <c r="J304" s="4"/>
      <c r="K304" s="4">
        <v>229</v>
      </c>
      <c r="L304" s="4">
        <v>10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203</v>
      </c>
      <c r="F305" s="4">
        <f>ROUND(Source!Q293,O305)</f>
        <v>762.94</v>
      </c>
      <c r="G305" s="4" t="s">
        <v>60</v>
      </c>
      <c r="H305" s="4" t="s">
        <v>61</v>
      </c>
      <c r="I305" s="4"/>
      <c r="J305" s="4"/>
      <c r="K305" s="4">
        <v>203</v>
      </c>
      <c r="L305" s="4">
        <v>11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762.94</v>
      </c>
      <c r="X305" s="4">
        <v>1</v>
      </c>
      <c r="Y305" s="4">
        <v>762.94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231</v>
      </c>
      <c r="F306" s="4">
        <f>ROUND(Source!BB293,O306)</f>
        <v>0</v>
      </c>
      <c r="G306" s="4" t="s">
        <v>62</v>
      </c>
      <c r="H306" s="4" t="s">
        <v>63</v>
      </c>
      <c r="I306" s="4"/>
      <c r="J306" s="4"/>
      <c r="K306" s="4">
        <v>231</v>
      </c>
      <c r="L306" s="4">
        <v>12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204</v>
      </c>
      <c r="F307" s="4">
        <f>ROUND(Source!R293,O307)</f>
        <v>788.67</v>
      </c>
      <c r="G307" s="4" t="s">
        <v>64</v>
      </c>
      <c r="H307" s="4" t="s">
        <v>65</v>
      </c>
      <c r="I307" s="4"/>
      <c r="J307" s="4"/>
      <c r="K307" s="4">
        <v>204</v>
      </c>
      <c r="L307" s="4">
        <v>13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788.67</v>
      </c>
      <c r="X307" s="4">
        <v>1</v>
      </c>
      <c r="Y307" s="4">
        <v>788.67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205</v>
      </c>
      <c r="F308" s="4">
        <f>ROUND(Source!S293,O308)</f>
        <v>0</v>
      </c>
      <c r="G308" s="4" t="s">
        <v>66</v>
      </c>
      <c r="H308" s="4" t="s">
        <v>67</v>
      </c>
      <c r="I308" s="4"/>
      <c r="J308" s="4"/>
      <c r="K308" s="4">
        <v>205</v>
      </c>
      <c r="L308" s="4">
        <v>14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232</v>
      </c>
      <c r="F309" s="4">
        <f>ROUND(Source!BC293,O309)</f>
        <v>0</v>
      </c>
      <c r="G309" s="4" t="s">
        <v>68</v>
      </c>
      <c r="H309" s="4" t="s">
        <v>69</v>
      </c>
      <c r="I309" s="4"/>
      <c r="J309" s="4"/>
      <c r="K309" s="4">
        <v>232</v>
      </c>
      <c r="L309" s="4">
        <v>15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214</v>
      </c>
      <c r="F310" s="4">
        <f>ROUND(Source!AS293,O310)</f>
        <v>1551.61</v>
      </c>
      <c r="G310" s="4" t="s">
        <v>70</v>
      </c>
      <c r="H310" s="4" t="s">
        <v>71</v>
      </c>
      <c r="I310" s="4"/>
      <c r="J310" s="4"/>
      <c r="K310" s="4">
        <v>214</v>
      </c>
      <c r="L310" s="4">
        <v>16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1551.61</v>
      </c>
      <c r="X310" s="4">
        <v>1</v>
      </c>
      <c r="Y310" s="4">
        <v>1551.61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215</v>
      </c>
      <c r="F311" s="4">
        <f>ROUND(Source!AT293,O311)</f>
        <v>0</v>
      </c>
      <c r="G311" s="4" t="s">
        <v>72</v>
      </c>
      <c r="H311" s="4" t="s">
        <v>73</v>
      </c>
      <c r="I311" s="4"/>
      <c r="J311" s="4"/>
      <c r="K311" s="4">
        <v>215</v>
      </c>
      <c r="L311" s="4">
        <v>17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217</v>
      </c>
      <c r="F312" s="4">
        <f>ROUND(Source!AU293,O312)</f>
        <v>0</v>
      </c>
      <c r="G312" s="4" t="s">
        <v>74</v>
      </c>
      <c r="H312" s="4" t="s">
        <v>75</v>
      </c>
      <c r="I312" s="4"/>
      <c r="J312" s="4"/>
      <c r="K312" s="4">
        <v>217</v>
      </c>
      <c r="L312" s="4">
        <v>18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230</v>
      </c>
      <c r="F313" s="4">
        <f>ROUND(Source!BA293,O313)</f>
        <v>0</v>
      </c>
      <c r="G313" s="4" t="s">
        <v>76</v>
      </c>
      <c r="H313" s="4" t="s">
        <v>77</v>
      </c>
      <c r="I313" s="4"/>
      <c r="J313" s="4"/>
      <c r="K313" s="4">
        <v>230</v>
      </c>
      <c r="L313" s="4">
        <v>19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206</v>
      </c>
      <c r="F314" s="4">
        <f>ROUND(Source!T293,O314)</f>
        <v>0</v>
      </c>
      <c r="G314" s="4" t="s">
        <v>78</v>
      </c>
      <c r="H314" s="4" t="s">
        <v>79</v>
      </c>
      <c r="I314" s="4"/>
      <c r="J314" s="4"/>
      <c r="K314" s="4">
        <v>206</v>
      </c>
      <c r="L314" s="4">
        <v>20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207</v>
      </c>
      <c r="F315" s="4">
        <f>ROUND(Source!U293,O315)</f>
        <v>0</v>
      </c>
      <c r="G315" s="4" t="s">
        <v>80</v>
      </c>
      <c r="H315" s="4" t="s">
        <v>81</v>
      </c>
      <c r="I315" s="4"/>
      <c r="J315" s="4"/>
      <c r="K315" s="4">
        <v>207</v>
      </c>
      <c r="L315" s="4">
        <v>21</v>
      </c>
      <c r="M315" s="4">
        <v>3</v>
      </c>
      <c r="N315" s="4" t="s">
        <v>3</v>
      </c>
      <c r="O315" s="4">
        <v>7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208</v>
      </c>
      <c r="F316" s="4">
        <f>ROUND(Source!V293,O316)</f>
        <v>1.65</v>
      </c>
      <c r="G316" s="4" t="s">
        <v>82</v>
      </c>
      <c r="H316" s="4" t="s">
        <v>83</v>
      </c>
      <c r="I316" s="4"/>
      <c r="J316" s="4"/>
      <c r="K316" s="4">
        <v>208</v>
      </c>
      <c r="L316" s="4">
        <v>22</v>
      </c>
      <c r="M316" s="4">
        <v>3</v>
      </c>
      <c r="N316" s="4" t="s">
        <v>3</v>
      </c>
      <c r="O316" s="4">
        <v>7</v>
      </c>
      <c r="P316" s="4"/>
      <c r="Q316" s="4"/>
      <c r="R316" s="4"/>
      <c r="S316" s="4"/>
      <c r="T316" s="4"/>
      <c r="U316" s="4"/>
      <c r="V316" s="4"/>
      <c r="W316" s="4">
        <v>1.65</v>
      </c>
      <c r="X316" s="4">
        <v>1</v>
      </c>
      <c r="Y316" s="4">
        <v>1.65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209</v>
      </c>
      <c r="F317" s="4">
        <f>ROUND(Source!W293,O317)</f>
        <v>0</v>
      </c>
      <c r="G317" s="4" t="s">
        <v>84</v>
      </c>
      <c r="H317" s="4" t="s">
        <v>85</v>
      </c>
      <c r="I317" s="4"/>
      <c r="J317" s="4"/>
      <c r="K317" s="4">
        <v>209</v>
      </c>
      <c r="L317" s="4">
        <v>23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233</v>
      </c>
      <c r="F318" s="4">
        <f>ROUND(Source!BD293,O318)</f>
        <v>0</v>
      </c>
      <c r="G318" s="4" t="s">
        <v>86</v>
      </c>
      <c r="H318" s="4" t="s">
        <v>87</v>
      </c>
      <c r="I318" s="4"/>
      <c r="J318" s="4"/>
      <c r="K318" s="4">
        <v>233</v>
      </c>
      <c r="L318" s="4">
        <v>24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210</v>
      </c>
      <c r="F319" s="4">
        <f>ROUND(Source!X293,O319)</f>
        <v>0</v>
      </c>
      <c r="G319" s="4" t="s">
        <v>88</v>
      </c>
      <c r="H319" s="4" t="s">
        <v>89</v>
      </c>
      <c r="I319" s="4"/>
      <c r="J319" s="4"/>
      <c r="K319" s="4">
        <v>210</v>
      </c>
      <c r="L319" s="4">
        <v>25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211</v>
      </c>
      <c r="F320" s="4">
        <f>ROUND(Source!Y293,O320)</f>
        <v>0</v>
      </c>
      <c r="G320" s="4" t="s">
        <v>90</v>
      </c>
      <c r="H320" s="4" t="s">
        <v>91</v>
      </c>
      <c r="I320" s="4"/>
      <c r="J320" s="4"/>
      <c r="K320" s="4">
        <v>211</v>
      </c>
      <c r="L320" s="4">
        <v>26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224</v>
      </c>
      <c r="F321" s="4">
        <f>ROUND(Source!AR293,O321)</f>
        <v>1551.61</v>
      </c>
      <c r="G321" s="4" t="s">
        <v>92</v>
      </c>
      <c r="H321" s="4" t="s">
        <v>93</v>
      </c>
      <c r="I321" s="4"/>
      <c r="J321" s="4"/>
      <c r="K321" s="4">
        <v>224</v>
      </c>
      <c r="L321" s="4">
        <v>27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1551.6100000000001</v>
      </c>
      <c r="X321" s="4">
        <v>1</v>
      </c>
      <c r="Y321" s="4">
        <v>1551.6100000000001</v>
      </c>
      <c r="Z321" s="4"/>
      <c r="AA321" s="4"/>
      <c r="AB321" s="4"/>
    </row>
    <row r="323" spans="1:245" x14ac:dyDescent="0.2">
      <c r="A323" s="1">
        <v>4</v>
      </c>
      <c r="B323" s="1">
        <v>1</v>
      </c>
      <c r="C323" s="1"/>
      <c r="D323" s="1">
        <f>ROW(A334)</f>
        <v>334</v>
      </c>
      <c r="E323" s="1"/>
      <c r="F323" s="1" t="s">
        <v>15</v>
      </c>
      <c r="G323" s="1" t="s">
        <v>194</v>
      </c>
      <c r="H323" s="1" t="s">
        <v>3</v>
      </c>
      <c r="I323" s="1">
        <v>0</v>
      </c>
      <c r="J323" s="1"/>
      <c r="K323" s="1">
        <v>-1</v>
      </c>
      <c r="L323" s="1"/>
      <c r="M323" s="1" t="s">
        <v>3</v>
      </c>
      <c r="N323" s="1"/>
      <c r="O323" s="1"/>
      <c r="P323" s="1"/>
      <c r="Q323" s="1"/>
      <c r="R323" s="1"/>
      <c r="S323" s="1">
        <v>0</v>
      </c>
      <c r="T323" s="1"/>
      <c r="U323" s="1" t="s">
        <v>3</v>
      </c>
      <c r="V323" s="1">
        <v>0</v>
      </c>
      <c r="W323" s="1"/>
      <c r="X323" s="1"/>
      <c r="Y323" s="1"/>
      <c r="Z323" s="1"/>
      <c r="AA323" s="1"/>
      <c r="AB323" s="1" t="s">
        <v>3</v>
      </c>
      <c r="AC323" s="1" t="s">
        <v>3</v>
      </c>
      <c r="AD323" s="1" t="s">
        <v>3</v>
      </c>
      <c r="AE323" s="1" t="s">
        <v>3</v>
      </c>
      <c r="AF323" s="1" t="s">
        <v>3</v>
      </c>
      <c r="AG323" s="1" t="s">
        <v>3</v>
      </c>
      <c r="AH323" s="1"/>
      <c r="AI323" s="1"/>
      <c r="AJ323" s="1"/>
      <c r="AK323" s="1"/>
      <c r="AL323" s="1"/>
      <c r="AM323" s="1"/>
      <c r="AN323" s="1"/>
      <c r="AO323" s="1"/>
      <c r="AP323" s="1" t="s">
        <v>3</v>
      </c>
      <c r="AQ323" s="1" t="s">
        <v>3</v>
      </c>
      <c r="AR323" s="1" t="s">
        <v>3</v>
      </c>
      <c r="AS323" s="1"/>
      <c r="AT323" s="1"/>
      <c r="AU323" s="1"/>
      <c r="AV323" s="1"/>
      <c r="AW323" s="1"/>
      <c r="AX323" s="1"/>
      <c r="AY323" s="1"/>
      <c r="AZ323" s="1" t="s">
        <v>3</v>
      </c>
      <c r="BA323" s="1"/>
      <c r="BB323" s="1" t="s">
        <v>3</v>
      </c>
      <c r="BC323" s="1" t="s">
        <v>3</v>
      </c>
      <c r="BD323" s="1" t="s">
        <v>3</v>
      </c>
      <c r="BE323" s="1" t="s">
        <v>3</v>
      </c>
      <c r="BF323" s="1" t="s">
        <v>3</v>
      </c>
      <c r="BG323" s="1" t="s">
        <v>3</v>
      </c>
      <c r="BH323" s="1" t="s">
        <v>3</v>
      </c>
      <c r="BI323" s="1" t="s">
        <v>3</v>
      </c>
      <c r="BJ323" s="1" t="s">
        <v>3</v>
      </c>
      <c r="BK323" s="1" t="s">
        <v>3</v>
      </c>
      <c r="BL323" s="1" t="s">
        <v>3</v>
      </c>
      <c r="BM323" s="1" t="s">
        <v>3</v>
      </c>
      <c r="BN323" s="1" t="s">
        <v>3</v>
      </c>
      <c r="BO323" s="1" t="s">
        <v>3</v>
      </c>
      <c r="BP323" s="1" t="s">
        <v>3</v>
      </c>
      <c r="BQ323" s="1"/>
      <c r="BR323" s="1"/>
      <c r="BS323" s="1"/>
      <c r="BT323" s="1"/>
      <c r="BU323" s="1"/>
      <c r="BV323" s="1"/>
      <c r="BW323" s="1"/>
      <c r="BX323" s="1">
        <v>0</v>
      </c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>
        <v>0</v>
      </c>
    </row>
    <row r="325" spans="1:245" x14ac:dyDescent="0.2">
      <c r="A325" s="2">
        <v>52</v>
      </c>
      <c r="B325" s="2">
        <f t="shared" ref="B325:G325" si="92">B334</f>
        <v>1</v>
      </c>
      <c r="C325" s="2">
        <f t="shared" si="92"/>
        <v>4</v>
      </c>
      <c r="D325" s="2">
        <f t="shared" si="92"/>
        <v>323</v>
      </c>
      <c r="E325" s="2">
        <f t="shared" si="92"/>
        <v>0</v>
      </c>
      <c r="F325" s="2" t="str">
        <f t="shared" si="92"/>
        <v>Новый раздел</v>
      </c>
      <c r="G325" s="2" t="str">
        <f t="shared" si="92"/>
        <v>Материалы по НБ ФСНБ-2022</v>
      </c>
      <c r="H325" s="2"/>
      <c r="I325" s="2"/>
      <c r="J325" s="2"/>
      <c r="K325" s="2"/>
      <c r="L325" s="2"/>
      <c r="M325" s="2"/>
      <c r="N325" s="2"/>
      <c r="O325" s="2">
        <f t="shared" ref="O325:AT325" si="93">O334</f>
        <v>146671.06</v>
      </c>
      <c r="P325" s="2">
        <f t="shared" si="93"/>
        <v>146671.06</v>
      </c>
      <c r="Q325" s="2">
        <f t="shared" si="93"/>
        <v>0</v>
      </c>
      <c r="R325" s="2">
        <f t="shared" si="93"/>
        <v>0</v>
      </c>
      <c r="S325" s="2">
        <f t="shared" si="93"/>
        <v>0</v>
      </c>
      <c r="T325" s="2">
        <f t="shared" si="93"/>
        <v>0</v>
      </c>
      <c r="U325" s="2">
        <f t="shared" si="93"/>
        <v>0</v>
      </c>
      <c r="V325" s="2">
        <f t="shared" si="93"/>
        <v>0</v>
      </c>
      <c r="W325" s="2">
        <f t="shared" si="93"/>
        <v>0</v>
      </c>
      <c r="X325" s="2">
        <f t="shared" si="93"/>
        <v>0</v>
      </c>
      <c r="Y325" s="2">
        <f t="shared" si="93"/>
        <v>0</v>
      </c>
      <c r="Z325" s="2">
        <f t="shared" si="93"/>
        <v>0</v>
      </c>
      <c r="AA325" s="2">
        <f t="shared" si="93"/>
        <v>0</v>
      </c>
      <c r="AB325" s="2">
        <f t="shared" si="93"/>
        <v>146671.06</v>
      </c>
      <c r="AC325" s="2">
        <f t="shared" si="93"/>
        <v>146671.06</v>
      </c>
      <c r="AD325" s="2">
        <f t="shared" si="93"/>
        <v>0</v>
      </c>
      <c r="AE325" s="2">
        <f t="shared" si="93"/>
        <v>0</v>
      </c>
      <c r="AF325" s="2">
        <f t="shared" si="93"/>
        <v>0</v>
      </c>
      <c r="AG325" s="2">
        <f t="shared" si="93"/>
        <v>0</v>
      </c>
      <c r="AH325" s="2">
        <f t="shared" si="93"/>
        <v>0</v>
      </c>
      <c r="AI325" s="2">
        <f t="shared" si="93"/>
        <v>0</v>
      </c>
      <c r="AJ325" s="2">
        <f t="shared" si="93"/>
        <v>0</v>
      </c>
      <c r="AK325" s="2">
        <f t="shared" si="93"/>
        <v>0</v>
      </c>
      <c r="AL325" s="2">
        <f t="shared" si="93"/>
        <v>0</v>
      </c>
      <c r="AM325" s="2">
        <f t="shared" si="93"/>
        <v>0</v>
      </c>
      <c r="AN325" s="2">
        <f t="shared" si="93"/>
        <v>0</v>
      </c>
      <c r="AO325" s="2">
        <f t="shared" si="93"/>
        <v>0</v>
      </c>
      <c r="AP325" s="2">
        <f t="shared" si="93"/>
        <v>0</v>
      </c>
      <c r="AQ325" s="2">
        <f t="shared" si="93"/>
        <v>0</v>
      </c>
      <c r="AR325" s="2">
        <f t="shared" si="93"/>
        <v>146671.06</v>
      </c>
      <c r="AS325" s="2">
        <f t="shared" si="93"/>
        <v>3038.64</v>
      </c>
      <c r="AT325" s="2">
        <f t="shared" si="93"/>
        <v>143632.42000000001</v>
      </c>
      <c r="AU325" s="2">
        <f t="shared" ref="AU325:BZ325" si="94">AU334</f>
        <v>0</v>
      </c>
      <c r="AV325" s="2">
        <f t="shared" si="94"/>
        <v>146671.06</v>
      </c>
      <c r="AW325" s="2">
        <f t="shared" si="94"/>
        <v>146671.06</v>
      </c>
      <c r="AX325" s="2">
        <f t="shared" si="94"/>
        <v>0</v>
      </c>
      <c r="AY325" s="2">
        <f t="shared" si="94"/>
        <v>146671.06</v>
      </c>
      <c r="AZ325" s="2">
        <f t="shared" si="94"/>
        <v>0</v>
      </c>
      <c r="BA325" s="2">
        <f t="shared" si="94"/>
        <v>0</v>
      </c>
      <c r="BB325" s="2">
        <f t="shared" si="94"/>
        <v>0</v>
      </c>
      <c r="BC325" s="2">
        <f t="shared" si="94"/>
        <v>0</v>
      </c>
      <c r="BD325" s="2">
        <f t="shared" si="94"/>
        <v>0</v>
      </c>
      <c r="BE325" s="2">
        <f t="shared" si="94"/>
        <v>0</v>
      </c>
      <c r="BF325" s="2">
        <f t="shared" si="94"/>
        <v>0</v>
      </c>
      <c r="BG325" s="2">
        <f t="shared" si="94"/>
        <v>0</v>
      </c>
      <c r="BH325" s="2">
        <f t="shared" si="94"/>
        <v>0</v>
      </c>
      <c r="BI325" s="2">
        <f t="shared" si="94"/>
        <v>0</v>
      </c>
      <c r="BJ325" s="2">
        <f t="shared" si="94"/>
        <v>0</v>
      </c>
      <c r="BK325" s="2">
        <f t="shared" si="94"/>
        <v>0</v>
      </c>
      <c r="BL325" s="2">
        <f t="shared" si="94"/>
        <v>0</v>
      </c>
      <c r="BM325" s="2">
        <f t="shared" si="94"/>
        <v>0</v>
      </c>
      <c r="BN325" s="2">
        <f t="shared" si="94"/>
        <v>0</v>
      </c>
      <c r="BO325" s="2">
        <f t="shared" si="94"/>
        <v>0</v>
      </c>
      <c r="BP325" s="2">
        <f t="shared" si="94"/>
        <v>0</v>
      </c>
      <c r="BQ325" s="2">
        <f t="shared" si="94"/>
        <v>0</v>
      </c>
      <c r="BR325" s="2">
        <f t="shared" si="94"/>
        <v>0</v>
      </c>
      <c r="BS325" s="2">
        <f t="shared" si="94"/>
        <v>0</v>
      </c>
      <c r="BT325" s="2">
        <f t="shared" si="94"/>
        <v>0</v>
      </c>
      <c r="BU325" s="2">
        <f t="shared" si="94"/>
        <v>0</v>
      </c>
      <c r="BV325" s="2">
        <f t="shared" si="94"/>
        <v>0</v>
      </c>
      <c r="BW325" s="2">
        <f t="shared" si="94"/>
        <v>0</v>
      </c>
      <c r="BX325" s="2">
        <f t="shared" si="94"/>
        <v>0</v>
      </c>
      <c r="BY325" s="2">
        <f t="shared" si="94"/>
        <v>0</v>
      </c>
      <c r="BZ325" s="2">
        <f t="shared" si="94"/>
        <v>0</v>
      </c>
      <c r="CA325" s="2">
        <f t="shared" ref="CA325:DF325" si="95">CA334</f>
        <v>146671.06</v>
      </c>
      <c r="CB325" s="2">
        <f t="shared" si="95"/>
        <v>3038.64</v>
      </c>
      <c r="CC325" s="2">
        <f t="shared" si="95"/>
        <v>143632.42000000001</v>
      </c>
      <c r="CD325" s="2">
        <f t="shared" si="95"/>
        <v>0</v>
      </c>
      <c r="CE325" s="2">
        <f t="shared" si="95"/>
        <v>146671.06</v>
      </c>
      <c r="CF325" s="2">
        <f t="shared" si="95"/>
        <v>146671.06</v>
      </c>
      <c r="CG325" s="2">
        <f t="shared" si="95"/>
        <v>0</v>
      </c>
      <c r="CH325" s="2">
        <f t="shared" si="95"/>
        <v>146671.06</v>
      </c>
      <c r="CI325" s="2">
        <f t="shared" si="95"/>
        <v>0</v>
      </c>
      <c r="CJ325" s="2">
        <f t="shared" si="95"/>
        <v>0</v>
      </c>
      <c r="CK325" s="2">
        <f t="shared" si="95"/>
        <v>0</v>
      </c>
      <c r="CL325" s="2">
        <f t="shared" si="95"/>
        <v>0</v>
      </c>
      <c r="CM325" s="2">
        <f t="shared" si="95"/>
        <v>0</v>
      </c>
      <c r="CN325" s="2">
        <f t="shared" si="95"/>
        <v>0</v>
      </c>
      <c r="CO325" s="2">
        <f t="shared" si="95"/>
        <v>0</v>
      </c>
      <c r="CP325" s="2">
        <f t="shared" si="95"/>
        <v>0</v>
      </c>
      <c r="CQ325" s="2">
        <f t="shared" si="95"/>
        <v>0</v>
      </c>
      <c r="CR325" s="2">
        <f t="shared" si="95"/>
        <v>0</v>
      </c>
      <c r="CS325" s="2">
        <f t="shared" si="95"/>
        <v>0</v>
      </c>
      <c r="CT325" s="2">
        <f t="shared" si="95"/>
        <v>0</v>
      </c>
      <c r="CU325" s="2">
        <f t="shared" si="95"/>
        <v>0</v>
      </c>
      <c r="CV325" s="2">
        <f t="shared" si="95"/>
        <v>0</v>
      </c>
      <c r="CW325" s="2">
        <f t="shared" si="95"/>
        <v>0</v>
      </c>
      <c r="CX325" s="2">
        <f t="shared" si="95"/>
        <v>0</v>
      </c>
      <c r="CY325" s="2">
        <f t="shared" si="95"/>
        <v>0</v>
      </c>
      <c r="CZ325" s="2">
        <f t="shared" si="95"/>
        <v>0</v>
      </c>
      <c r="DA325" s="2">
        <f t="shared" si="95"/>
        <v>0</v>
      </c>
      <c r="DB325" s="2">
        <f t="shared" si="95"/>
        <v>0</v>
      </c>
      <c r="DC325" s="2">
        <f t="shared" si="95"/>
        <v>0</v>
      </c>
      <c r="DD325" s="2">
        <f t="shared" si="95"/>
        <v>0</v>
      </c>
      <c r="DE325" s="2">
        <f t="shared" si="95"/>
        <v>0</v>
      </c>
      <c r="DF325" s="2">
        <f t="shared" si="95"/>
        <v>0</v>
      </c>
      <c r="DG325" s="3">
        <f t="shared" ref="DG325:EL325" si="96">DG334</f>
        <v>0</v>
      </c>
      <c r="DH325" s="3">
        <f t="shared" si="96"/>
        <v>0</v>
      </c>
      <c r="DI325" s="3">
        <f t="shared" si="96"/>
        <v>0</v>
      </c>
      <c r="DJ325" s="3">
        <f t="shared" si="96"/>
        <v>0</v>
      </c>
      <c r="DK325" s="3">
        <f t="shared" si="96"/>
        <v>0</v>
      </c>
      <c r="DL325" s="3">
        <f t="shared" si="96"/>
        <v>0</v>
      </c>
      <c r="DM325" s="3">
        <f t="shared" si="96"/>
        <v>0</v>
      </c>
      <c r="DN325" s="3">
        <f t="shared" si="96"/>
        <v>0</v>
      </c>
      <c r="DO325" s="3">
        <f t="shared" si="96"/>
        <v>0</v>
      </c>
      <c r="DP325" s="3">
        <f t="shared" si="96"/>
        <v>0</v>
      </c>
      <c r="DQ325" s="3">
        <f t="shared" si="96"/>
        <v>0</v>
      </c>
      <c r="DR325" s="3">
        <f t="shared" si="96"/>
        <v>0</v>
      </c>
      <c r="DS325" s="3">
        <f t="shared" si="96"/>
        <v>0</v>
      </c>
      <c r="DT325" s="3">
        <f t="shared" si="96"/>
        <v>0</v>
      </c>
      <c r="DU325" s="3">
        <f t="shared" si="96"/>
        <v>0</v>
      </c>
      <c r="DV325" s="3">
        <f t="shared" si="96"/>
        <v>0</v>
      </c>
      <c r="DW325" s="3">
        <f t="shared" si="96"/>
        <v>0</v>
      </c>
      <c r="DX325" s="3">
        <f t="shared" si="96"/>
        <v>0</v>
      </c>
      <c r="DY325" s="3">
        <f t="shared" si="96"/>
        <v>0</v>
      </c>
      <c r="DZ325" s="3">
        <f t="shared" si="96"/>
        <v>0</v>
      </c>
      <c r="EA325" s="3">
        <f t="shared" si="96"/>
        <v>0</v>
      </c>
      <c r="EB325" s="3">
        <f t="shared" si="96"/>
        <v>0</v>
      </c>
      <c r="EC325" s="3">
        <f t="shared" si="96"/>
        <v>0</v>
      </c>
      <c r="ED325" s="3">
        <f t="shared" si="96"/>
        <v>0</v>
      </c>
      <c r="EE325" s="3">
        <f t="shared" si="96"/>
        <v>0</v>
      </c>
      <c r="EF325" s="3">
        <f t="shared" si="96"/>
        <v>0</v>
      </c>
      <c r="EG325" s="3">
        <f t="shared" si="96"/>
        <v>0</v>
      </c>
      <c r="EH325" s="3">
        <f t="shared" si="96"/>
        <v>0</v>
      </c>
      <c r="EI325" s="3">
        <f t="shared" si="96"/>
        <v>0</v>
      </c>
      <c r="EJ325" s="3">
        <f t="shared" si="96"/>
        <v>0</v>
      </c>
      <c r="EK325" s="3">
        <f t="shared" si="96"/>
        <v>0</v>
      </c>
      <c r="EL325" s="3">
        <f t="shared" si="96"/>
        <v>0</v>
      </c>
      <c r="EM325" s="3">
        <f t="shared" ref="EM325:FR325" si="97">EM334</f>
        <v>0</v>
      </c>
      <c r="EN325" s="3">
        <f t="shared" si="97"/>
        <v>0</v>
      </c>
      <c r="EO325" s="3">
        <f t="shared" si="97"/>
        <v>0</v>
      </c>
      <c r="EP325" s="3">
        <f t="shared" si="97"/>
        <v>0</v>
      </c>
      <c r="EQ325" s="3">
        <f t="shared" si="97"/>
        <v>0</v>
      </c>
      <c r="ER325" s="3">
        <f t="shared" si="97"/>
        <v>0</v>
      </c>
      <c r="ES325" s="3">
        <f t="shared" si="97"/>
        <v>0</v>
      </c>
      <c r="ET325" s="3">
        <f t="shared" si="97"/>
        <v>0</v>
      </c>
      <c r="EU325" s="3">
        <f t="shared" si="97"/>
        <v>0</v>
      </c>
      <c r="EV325" s="3">
        <f t="shared" si="97"/>
        <v>0</v>
      </c>
      <c r="EW325" s="3">
        <f t="shared" si="97"/>
        <v>0</v>
      </c>
      <c r="EX325" s="3">
        <f t="shared" si="97"/>
        <v>0</v>
      </c>
      <c r="EY325" s="3">
        <f t="shared" si="97"/>
        <v>0</v>
      </c>
      <c r="EZ325" s="3">
        <f t="shared" si="97"/>
        <v>0</v>
      </c>
      <c r="FA325" s="3">
        <f t="shared" si="97"/>
        <v>0</v>
      </c>
      <c r="FB325" s="3">
        <f t="shared" si="97"/>
        <v>0</v>
      </c>
      <c r="FC325" s="3">
        <f t="shared" si="97"/>
        <v>0</v>
      </c>
      <c r="FD325" s="3">
        <f t="shared" si="97"/>
        <v>0</v>
      </c>
      <c r="FE325" s="3">
        <f t="shared" si="97"/>
        <v>0</v>
      </c>
      <c r="FF325" s="3">
        <f t="shared" si="97"/>
        <v>0</v>
      </c>
      <c r="FG325" s="3">
        <f t="shared" si="97"/>
        <v>0</v>
      </c>
      <c r="FH325" s="3">
        <f t="shared" si="97"/>
        <v>0</v>
      </c>
      <c r="FI325" s="3">
        <f t="shared" si="97"/>
        <v>0</v>
      </c>
      <c r="FJ325" s="3">
        <f t="shared" si="97"/>
        <v>0</v>
      </c>
      <c r="FK325" s="3">
        <f t="shared" si="97"/>
        <v>0</v>
      </c>
      <c r="FL325" s="3">
        <f t="shared" si="97"/>
        <v>0</v>
      </c>
      <c r="FM325" s="3">
        <f t="shared" si="97"/>
        <v>0</v>
      </c>
      <c r="FN325" s="3">
        <f t="shared" si="97"/>
        <v>0</v>
      </c>
      <c r="FO325" s="3">
        <f t="shared" si="97"/>
        <v>0</v>
      </c>
      <c r="FP325" s="3">
        <f t="shared" si="97"/>
        <v>0</v>
      </c>
      <c r="FQ325" s="3">
        <f t="shared" si="97"/>
        <v>0</v>
      </c>
      <c r="FR325" s="3">
        <f t="shared" si="97"/>
        <v>0</v>
      </c>
      <c r="FS325" s="3">
        <f t="shared" ref="FS325:GX325" si="98">FS334</f>
        <v>0</v>
      </c>
      <c r="FT325" s="3">
        <f t="shared" si="98"/>
        <v>0</v>
      </c>
      <c r="FU325" s="3">
        <f t="shared" si="98"/>
        <v>0</v>
      </c>
      <c r="FV325" s="3">
        <f t="shared" si="98"/>
        <v>0</v>
      </c>
      <c r="FW325" s="3">
        <f t="shared" si="98"/>
        <v>0</v>
      </c>
      <c r="FX325" s="3">
        <f t="shared" si="98"/>
        <v>0</v>
      </c>
      <c r="FY325" s="3">
        <f t="shared" si="98"/>
        <v>0</v>
      </c>
      <c r="FZ325" s="3">
        <f t="shared" si="98"/>
        <v>0</v>
      </c>
      <c r="GA325" s="3">
        <f t="shared" si="98"/>
        <v>0</v>
      </c>
      <c r="GB325" s="3">
        <f t="shared" si="98"/>
        <v>0</v>
      </c>
      <c r="GC325" s="3">
        <f t="shared" si="98"/>
        <v>0</v>
      </c>
      <c r="GD325" s="3">
        <f t="shared" si="98"/>
        <v>0</v>
      </c>
      <c r="GE325" s="3">
        <f t="shared" si="98"/>
        <v>0</v>
      </c>
      <c r="GF325" s="3">
        <f t="shared" si="98"/>
        <v>0</v>
      </c>
      <c r="GG325" s="3">
        <f t="shared" si="98"/>
        <v>0</v>
      </c>
      <c r="GH325" s="3">
        <f t="shared" si="98"/>
        <v>0</v>
      </c>
      <c r="GI325" s="3">
        <f t="shared" si="98"/>
        <v>0</v>
      </c>
      <c r="GJ325" s="3">
        <f t="shared" si="98"/>
        <v>0</v>
      </c>
      <c r="GK325" s="3">
        <f t="shared" si="98"/>
        <v>0</v>
      </c>
      <c r="GL325" s="3">
        <f t="shared" si="98"/>
        <v>0</v>
      </c>
      <c r="GM325" s="3">
        <f t="shared" si="98"/>
        <v>0</v>
      </c>
      <c r="GN325" s="3">
        <f t="shared" si="98"/>
        <v>0</v>
      </c>
      <c r="GO325" s="3">
        <f t="shared" si="98"/>
        <v>0</v>
      </c>
      <c r="GP325" s="3">
        <f t="shared" si="98"/>
        <v>0</v>
      </c>
      <c r="GQ325" s="3">
        <f t="shared" si="98"/>
        <v>0</v>
      </c>
      <c r="GR325" s="3">
        <f t="shared" si="98"/>
        <v>0</v>
      </c>
      <c r="GS325" s="3">
        <f t="shared" si="98"/>
        <v>0</v>
      </c>
      <c r="GT325" s="3">
        <f t="shared" si="98"/>
        <v>0</v>
      </c>
      <c r="GU325" s="3">
        <f t="shared" si="98"/>
        <v>0</v>
      </c>
      <c r="GV325" s="3">
        <f t="shared" si="98"/>
        <v>0</v>
      </c>
      <c r="GW325" s="3">
        <f t="shared" si="98"/>
        <v>0</v>
      </c>
      <c r="GX325" s="3">
        <f t="shared" si="98"/>
        <v>0</v>
      </c>
    </row>
    <row r="327" spans="1:245" x14ac:dyDescent="0.2">
      <c r="A327">
        <v>17</v>
      </c>
      <c r="B327">
        <v>1</v>
      </c>
      <c r="E327" t="s">
        <v>195</v>
      </c>
      <c r="F327" t="s">
        <v>196</v>
      </c>
      <c r="G327" t="s">
        <v>197</v>
      </c>
      <c r="H327" t="s">
        <v>20</v>
      </c>
      <c r="I327">
        <v>48</v>
      </c>
      <c r="J327">
        <v>0</v>
      </c>
      <c r="K327">
        <v>48</v>
      </c>
      <c r="O327">
        <f t="shared" ref="O327:O332" si="99">ROUND(CP327,2)</f>
        <v>7592.16</v>
      </c>
      <c r="P327">
        <f t="shared" ref="P327:P332" si="100">ROUND(CQ327*I327,2)</f>
        <v>7592.16</v>
      </c>
      <c r="Q327">
        <f t="shared" ref="Q327:Q332" si="101">ROUND(CR327*I327,2)</f>
        <v>0</v>
      </c>
      <c r="R327">
        <f t="shared" ref="R327:R332" si="102">ROUND(CS327*I327,2)</f>
        <v>0</v>
      </c>
      <c r="S327">
        <f t="shared" ref="S327:S332" si="103">ROUND(CT327*I327,2)</f>
        <v>0</v>
      </c>
      <c r="T327">
        <f t="shared" ref="T327:T332" si="104">ROUND(CU327*I327,2)</f>
        <v>0</v>
      </c>
      <c r="U327">
        <f t="shared" ref="U327:U332" si="105">ROUND(CV327*I327,7)</f>
        <v>0</v>
      </c>
      <c r="V327">
        <f t="shared" ref="V327:V332" si="106">ROUND(CW327*I327,7)</f>
        <v>0</v>
      </c>
      <c r="W327">
        <f t="shared" ref="W327:W332" si="107">ROUND(CX327*I327,2)</f>
        <v>0</v>
      </c>
      <c r="X327">
        <f t="shared" ref="X327:Y332" si="108">ROUND(CY327,2)</f>
        <v>0</v>
      </c>
      <c r="Y327">
        <f t="shared" si="108"/>
        <v>0</v>
      </c>
      <c r="AA327">
        <v>312325127</v>
      </c>
      <c r="AB327">
        <f t="shared" ref="AB327:AB332" si="109">ROUND((AC327+AD327+AF327),6)</f>
        <v>127.56</v>
      </c>
      <c r="AC327">
        <f t="shared" ref="AC327:AC332" si="110">ROUND((ES327),6)</f>
        <v>127.56</v>
      </c>
      <c r="AD327">
        <f t="shared" ref="AD327:AD332" si="111">ROUND((((ET327)-(EU327))+AE327),6)</f>
        <v>0</v>
      </c>
      <c r="AE327">
        <f t="shared" ref="AE327:AF332" si="112">ROUND((EU327),6)</f>
        <v>0</v>
      </c>
      <c r="AF327">
        <f t="shared" si="112"/>
        <v>0</v>
      </c>
      <c r="AG327">
        <f t="shared" ref="AG327:AG332" si="113">ROUND((AP327),6)</f>
        <v>0</v>
      </c>
      <c r="AH327">
        <f t="shared" ref="AH327:AI332" si="114">(EW327)</f>
        <v>0</v>
      </c>
      <c r="AI327">
        <f t="shared" si="114"/>
        <v>0</v>
      </c>
      <c r="AJ327">
        <f t="shared" ref="AJ327:AJ332" si="115">(AS327)</f>
        <v>0</v>
      </c>
      <c r="AK327">
        <v>127.56</v>
      </c>
      <c r="AL327">
        <v>127.56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1.24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2</v>
      </c>
      <c r="BJ327" t="s">
        <v>198</v>
      </c>
      <c r="BM327">
        <v>500002</v>
      </c>
      <c r="BN327">
        <v>0</v>
      </c>
      <c r="BO327" t="s">
        <v>196</v>
      </c>
      <c r="BP327">
        <v>1</v>
      </c>
      <c r="BQ327">
        <v>12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ref="CP327:CP332" si="116">(P327+Q327+S327+R327)</f>
        <v>7592.16</v>
      </c>
      <c r="CQ327">
        <f t="shared" ref="CQ327:CQ332" si="117">ROUND(AL327*BC327,2)</f>
        <v>158.16999999999999</v>
      </c>
      <c r="CR327">
        <f t="shared" ref="CR327:CR332" si="118">ROUND(AM327*BB327,2)</f>
        <v>0</v>
      </c>
      <c r="CS327">
        <f t="shared" ref="CS327:CS332" si="119">ROUND(AN327*BS327,2)</f>
        <v>0</v>
      </c>
      <c r="CT327">
        <f t="shared" ref="CT327:CT332" si="120">ROUND(AO327*BA327,2)</f>
        <v>0</v>
      </c>
      <c r="CU327">
        <f t="shared" ref="CU327:CX332" si="121">AG327</f>
        <v>0</v>
      </c>
      <c r="CV327">
        <f t="shared" si="121"/>
        <v>0</v>
      </c>
      <c r="CW327">
        <f t="shared" si="121"/>
        <v>0</v>
      </c>
      <c r="CX327">
        <f t="shared" si="121"/>
        <v>0</v>
      </c>
      <c r="CY327">
        <f>0</f>
        <v>0</v>
      </c>
      <c r="CZ327">
        <f>0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20</v>
      </c>
      <c r="DW327" t="s">
        <v>20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293259285</v>
      </c>
      <c r="EF327">
        <v>12</v>
      </c>
      <c r="EG327" t="s">
        <v>199</v>
      </c>
      <c r="EH327">
        <v>0</v>
      </c>
      <c r="EI327" t="s">
        <v>3</v>
      </c>
      <c r="EJ327">
        <v>2</v>
      </c>
      <c r="EK327">
        <v>500002</v>
      </c>
      <c r="EL327" t="s">
        <v>200</v>
      </c>
      <c r="EM327" t="s">
        <v>201</v>
      </c>
      <c r="EO327" t="s">
        <v>3</v>
      </c>
      <c r="EQ327">
        <v>1048576</v>
      </c>
      <c r="ER327">
        <v>127.56</v>
      </c>
      <c r="ES327">
        <v>127.56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FQ327">
        <v>0</v>
      </c>
      <c r="FR327">
        <f t="shared" ref="FR327:FR332" si="122">ROUND(IF(BI327=3,GM327,0),2)</f>
        <v>0</v>
      </c>
      <c r="FS327">
        <v>0</v>
      </c>
      <c r="FX327">
        <v>0</v>
      </c>
      <c r="FY327">
        <v>0</v>
      </c>
      <c r="GA327" t="s">
        <v>3</v>
      </c>
      <c r="GD327">
        <v>1</v>
      </c>
      <c r="GF327">
        <v>1912046673</v>
      </c>
      <c r="GG327">
        <v>2</v>
      </c>
      <c r="GH327">
        <v>1</v>
      </c>
      <c r="GI327">
        <v>2</v>
      </c>
      <c r="GJ327">
        <v>0</v>
      </c>
      <c r="GK327">
        <v>0</v>
      </c>
      <c r="GL327">
        <f t="shared" ref="GL327:GL332" si="123">ROUND(IF(AND(BH327=3,BI327=3,FS327&lt;&gt;0),P327,0),2)</f>
        <v>0</v>
      </c>
      <c r="GM327">
        <f t="shared" ref="GM327:GM332" si="124">ROUND(O327+X327+Y327,2)+GX327</f>
        <v>7592.16</v>
      </c>
      <c r="GN327">
        <f t="shared" ref="GN327:GN332" si="125">IF(OR(BI327=0,BI327=1),GM327-GX327,0)</f>
        <v>0</v>
      </c>
      <c r="GO327">
        <f t="shared" ref="GO327:GO332" si="126">IF(BI327=2,GM327-GX327,0)</f>
        <v>7592.16</v>
      </c>
      <c r="GP327">
        <f t="shared" ref="GP327:GP332" si="127">IF(BI327=4,GM327-GX327,0)</f>
        <v>0</v>
      </c>
      <c r="GR327">
        <v>0</v>
      </c>
      <c r="GS327">
        <v>3</v>
      </c>
      <c r="GT327">
        <v>0</v>
      </c>
      <c r="GU327" t="s">
        <v>3</v>
      </c>
      <c r="GV327">
        <f t="shared" ref="GV327:GV332" si="128">ROUND((GT327),6)</f>
        <v>0</v>
      </c>
      <c r="GW327">
        <v>1</v>
      </c>
      <c r="GX327">
        <f t="shared" ref="GX327:GX332" si="129">ROUND(HC327*I327,2)</f>
        <v>0</v>
      </c>
      <c r="HA327">
        <v>0</v>
      </c>
      <c r="HB327">
        <v>0</v>
      </c>
      <c r="HC327">
        <f t="shared" ref="HC327:HC332" si="130">GV327*GW327</f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45" x14ac:dyDescent="0.2">
      <c r="A328">
        <v>17</v>
      </c>
      <c r="B328">
        <v>1</v>
      </c>
      <c r="E328" t="s">
        <v>202</v>
      </c>
      <c r="F328" t="s">
        <v>203</v>
      </c>
      <c r="G328" t="s">
        <v>204</v>
      </c>
      <c r="H328" t="s">
        <v>205</v>
      </c>
      <c r="I328">
        <f>ROUND(6/100,7)</f>
        <v>0.06</v>
      </c>
      <c r="J328">
        <v>0</v>
      </c>
      <c r="K328">
        <f>ROUND(6/100,7)</f>
        <v>0.06</v>
      </c>
      <c r="O328">
        <f t="shared" si="99"/>
        <v>1158.1400000000001</v>
      </c>
      <c r="P328">
        <f t="shared" si="100"/>
        <v>1158.1400000000001</v>
      </c>
      <c r="Q328">
        <f t="shared" si="101"/>
        <v>0</v>
      </c>
      <c r="R328">
        <f t="shared" si="102"/>
        <v>0</v>
      </c>
      <c r="S328">
        <f t="shared" si="103"/>
        <v>0</v>
      </c>
      <c r="T328">
        <f t="shared" si="104"/>
        <v>0</v>
      </c>
      <c r="U328">
        <f t="shared" si="105"/>
        <v>0</v>
      </c>
      <c r="V328">
        <f t="shared" si="106"/>
        <v>0</v>
      </c>
      <c r="W328">
        <f t="shared" si="107"/>
        <v>0</v>
      </c>
      <c r="X328">
        <f t="shared" si="108"/>
        <v>0</v>
      </c>
      <c r="Y328">
        <f t="shared" si="108"/>
        <v>0</v>
      </c>
      <c r="AA328">
        <v>312325127</v>
      </c>
      <c r="AB328">
        <f t="shared" si="109"/>
        <v>18559.990000000002</v>
      </c>
      <c r="AC328">
        <f t="shared" si="110"/>
        <v>18559.990000000002</v>
      </c>
      <c r="AD328">
        <f t="shared" si="111"/>
        <v>0</v>
      </c>
      <c r="AE328">
        <f t="shared" si="112"/>
        <v>0</v>
      </c>
      <c r="AF328">
        <f t="shared" si="112"/>
        <v>0</v>
      </c>
      <c r="AG328">
        <f t="shared" si="113"/>
        <v>0</v>
      </c>
      <c r="AH328">
        <f t="shared" si="114"/>
        <v>0</v>
      </c>
      <c r="AI328">
        <f t="shared" si="114"/>
        <v>0</v>
      </c>
      <c r="AJ328">
        <f t="shared" si="115"/>
        <v>0</v>
      </c>
      <c r="AK328">
        <v>18559.990000000002</v>
      </c>
      <c r="AL328">
        <v>18559.990000000002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1.04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2</v>
      </c>
      <c r="BJ328" t="s">
        <v>206</v>
      </c>
      <c r="BM328">
        <v>500002</v>
      </c>
      <c r="BN328">
        <v>0</v>
      </c>
      <c r="BO328" t="s">
        <v>203</v>
      </c>
      <c r="BP328">
        <v>1</v>
      </c>
      <c r="BQ328">
        <v>12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116"/>
        <v>1158.1400000000001</v>
      </c>
      <c r="CQ328">
        <f t="shared" si="117"/>
        <v>19302.39</v>
      </c>
      <c r="CR328">
        <f t="shared" si="118"/>
        <v>0</v>
      </c>
      <c r="CS328">
        <f t="shared" si="119"/>
        <v>0</v>
      </c>
      <c r="CT328">
        <f t="shared" si="120"/>
        <v>0</v>
      </c>
      <c r="CU328">
        <f t="shared" si="121"/>
        <v>0</v>
      </c>
      <c r="CV328">
        <f t="shared" si="121"/>
        <v>0</v>
      </c>
      <c r="CW328">
        <f t="shared" si="121"/>
        <v>0</v>
      </c>
      <c r="CX328">
        <f t="shared" si="121"/>
        <v>0</v>
      </c>
      <c r="CY328">
        <f>0</f>
        <v>0</v>
      </c>
      <c r="CZ328">
        <f>0</f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205</v>
      </c>
      <c r="DW328" t="s">
        <v>205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293259285</v>
      </c>
      <c r="EF328">
        <v>12</v>
      </c>
      <c r="EG328" t="s">
        <v>199</v>
      </c>
      <c r="EH328">
        <v>0</v>
      </c>
      <c r="EI328" t="s">
        <v>3</v>
      </c>
      <c r="EJ328">
        <v>2</v>
      </c>
      <c r="EK328">
        <v>500002</v>
      </c>
      <c r="EL328" t="s">
        <v>200</v>
      </c>
      <c r="EM328" t="s">
        <v>201</v>
      </c>
      <c r="EO328" t="s">
        <v>3</v>
      </c>
      <c r="EQ328">
        <v>1048576</v>
      </c>
      <c r="ER328">
        <v>18559.990000000002</v>
      </c>
      <c r="ES328">
        <v>18559.990000000002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122"/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-1464036662</v>
      </c>
      <c r="GG328">
        <v>2</v>
      </c>
      <c r="GH328">
        <v>1</v>
      </c>
      <c r="GI328">
        <v>2</v>
      </c>
      <c r="GJ328">
        <v>0</v>
      </c>
      <c r="GK328">
        <v>0</v>
      </c>
      <c r="GL328">
        <f t="shared" si="123"/>
        <v>0</v>
      </c>
      <c r="GM328">
        <f t="shared" si="124"/>
        <v>1158.1400000000001</v>
      </c>
      <c r="GN328">
        <f t="shared" si="125"/>
        <v>0</v>
      </c>
      <c r="GO328">
        <f t="shared" si="126"/>
        <v>1158.1400000000001</v>
      </c>
      <c r="GP328">
        <f t="shared" si="127"/>
        <v>0</v>
      </c>
      <c r="GR328">
        <v>0</v>
      </c>
      <c r="GS328">
        <v>3</v>
      </c>
      <c r="GT328">
        <v>0</v>
      </c>
      <c r="GU328" t="s">
        <v>3</v>
      </c>
      <c r="GV328">
        <f t="shared" si="128"/>
        <v>0</v>
      </c>
      <c r="GW328">
        <v>1</v>
      </c>
      <c r="GX328">
        <f t="shared" si="129"/>
        <v>0</v>
      </c>
      <c r="HA328">
        <v>0</v>
      </c>
      <c r="HB328">
        <v>0</v>
      </c>
      <c r="HC328">
        <f t="shared" si="130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45" x14ac:dyDescent="0.2">
      <c r="A329">
        <v>17</v>
      </c>
      <c r="B329">
        <v>1</v>
      </c>
      <c r="E329" t="s">
        <v>207</v>
      </c>
      <c r="F329" t="s">
        <v>208</v>
      </c>
      <c r="G329" t="s">
        <v>209</v>
      </c>
      <c r="H329" t="s">
        <v>141</v>
      </c>
      <c r="I329">
        <f>ROUND(1521/1000,7)</f>
        <v>1.5209999999999999</v>
      </c>
      <c r="J329">
        <v>0</v>
      </c>
      <c r="K329">
        <f>ROUND(1521/1000,7)</f>
        <v>1.5209999999999999</v>
      </c>
      <c r="O329">
        <f t="shared" si="99"/>
        <v>122029.16</v>
      </c>
      <c r="P329">
        <f t="shared" si="100"/>
        <v>122029.16</v>
      </c>
      <c r="Q329">
        <f t="shared" si="101"/>
        <v>0</v>
      </c>
      <c r="R329">
        <f t="shared" si="102"/>
        <v>0</v>
      </c>
      <c r="S329">
        <f t="shared" si="103"/>
        <v>0</v>
      </c>
      <c r="T329">
        <f t="shared" si="104"/>
        <v>0</v>
      </c>
      <c r="U329">
        <f t="shared" si="105"/>
        <v>0</v>
      </c>
      <c r="V329">
        <f t="shared" si="106"/>
        <v>0</v>
      </c>
      <c r="W329">
        <f t="shared" si="107"/>
        <v>0</v>
      </c>
      <c r="X329">
        <f t="shared" si="108"/>
        <v>0</v>
      </c>
      <c r="Y329">
        <f t="shared" si="108"/>
        <v>0</v>
      </c>
      <c r="AA329">
        <v>312325127</v>
      </c>
      <c r="AB329">
        <f t="shared" si="109"/>
        <v>61243.94</v>
      </c>
      <c r="AC329">
        <f t="shared" si="110"/>
        <v>61243.94</v>
      </c>
      <c r="AD329">
        <f t="shared" si="111"/>
        <v>0</v>
      </c>
      <c r="AE329">
        <f t="shared" si="112"/>
        <v>0</v>
      </c>
      <c r="AF329">
        <f t="shared" si="112"/>
        <v>0</v>
      </c>
      <c r="AG329">
        <f t="shared" si="113"/>
        <v>0</v>
      </c>
      <c r="AH329">
        <f t="shared" si="114"/>
        <v>0</v>
      </c>
      <c r="AI329">
        <f t="shared" si="114"/>
        <v>0</v>
      </c>
      <c r="AJ329">
        <f t="shared" si="115"/>
        <v>0</v>
      </c>
      <c r="AK329">
        <v>61243.94</v>
      </c>
      <c r="AL329">
        <v>61243.94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1.31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2</v>
      </c>
      <c r="BJ329" t="s">
        <v>210</v>
      </c>
      <c r="BM329">
        <v>500002</v>
      </c>
      <c r="BN329">
        <v>0</v>
      </c>
      <c r="BO329" t="s">
        <v>208</v>
      </c>
      <c r="BP329">
        <v>1</v>
      </c>
      <c r="BQ329">
        <v>12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116"/>
        <v>122029.16</v>
      </c>
      <c r="CQ329">
        <f t="shared" si="117"/>
        <v>80229.56</v>
      </c>
      <c r="CR329">
        <f t="shared" si="118"/>
        <v>0</v>
      </c>
      <c r="CS329">
        <f t="shared" si="119"/>
        <v>0</v>
      </c>
      <c r="CT329">
        <f t="shared" si="120"/>
        <v>0</v>
      </c>
      <c r="CU329">
        <f t="shared" si="121"/>
        <v>0</v>
      </c>
      <c r="CV329">
        <f t="shared" si="121"/>
        <v>0</v>
      </c>
      <c r="CW329">
        <f t="shared" si="121"/>
        <v>0</v>
      </c>
      <c r="CX329">
        <f t="shared" si="121"/>
        <v>0</v>
      </c>
      <c r="CY329">
        <f>0</f>
        <v>0</v>
      </c>
      <c r="CZ329">
        <f>0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141</v>
      </c>
      <c r="DW329" t="s">
        <v>142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293259285</v>
      </c>
      <c r="EF329">
        <v>12</v>
      </c>
      <c r="EG329" t="s">
        <v>199</v>
      </c>
      <c r="EH329">
        <v>0</v>
      </c>
      <c r="EI329" t="s">
        <v>3</v>
      </c>
      <c r="EJ329">
        <v>2</v>
      </c>
      <c r="EK329">
        <v>500002</v>
      </c>
      <c r="EL329" t="s">
        <v>200</v>
      </c>
      <c r="EM329" t="s">
        <v>201</v>
      </c>
      <c r="EO329" t="s">
        <v>3</v>
      </c>
      <c r="EQ329">
        <v>2359296</v>
      </c>
      <c r="ER329">
        <v>61243.94</v>
      </c>
      <c r="ES329">
        <v>61243.94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122"/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1488820753</v>
      </c>
      <c r="GG329">
        <v>2</v>
      </c>
      <c r="GH329">
        <v>1</v>
      </c>
      <c r="GI329">
        <v>2</v>
      </c>
      <c r="GJ329">
        <v>0</v>
      </c>
      <c r="GK329">
        <v>0</v>
      </c>
      <c r="GL329">
        <f t="shared" si="123"/>
        <v>0</v>
      </c>
      <c r="GM329">
        <f t="shared" si="124"/>
        <v>122029.16</v>
      </c>
      <c r="GN329">
        <f t="shared" si="125"/>
        <v>0</v>
      </c>
      <c r="GO329">
        <f t="shared" si="126"/>
        <v>122029.16</v>
      </c>
      <c r="GP329">
        <f t="shared" si="127"/>
        <v>0</v>
      </c>
      <c r="GR329">
        <v>0</v>
      </c>
      <c r="GS329">
        <v>3</v>
      </c>
      <c r="GT329">
        <v>0</v>
      </c>
      <c r="GU329" t="s">
        <v>3</v>
      </c>
      <c r="GV329">
        <f t="shared" si="128"/>
        <v>0</v>
      </c>
      <c r="GW329">
        <v>1</v>
      </c>
      <c r="GX329">
        <f t="shared" si="129"/>
        <v>0</v>
      </c>
      <c r="HA329">
        <v>0</v>
      </c>
      <c r="HB329">
        <v>0</v>
      </c>
      <c r="HC329">
        <f t="shared" si="130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45" x14ac:dyDescent="0.2">
      <c r="A330">
        <v>17</v>
      </c>
      <c r="B330">
        <v>1</v>
      </c>
      <c r="E330" t="s">
        <v>211</v>
      </c>
      <c r="F330" t="s">
        <v>212</v>
      </c>
      <c r="G330" t="s">
        <v>213</v>
      </c>
      <c r="H330" t="s">
        <v>20</v>
      </c>
      <c r="I330">
        <v>24</v>
      </c>
      <c r="J330">
        <v>0</v>
      </c>
      <c r="K330">
        <v>24</v>
      </c>
      <c r="O330">
        <f t="shared" si="99"/>
        <v>1042.8</v>
      </c>
      <c r="P330">
        <f t="shared" si="100"/>
        <v>1042.8</v>
      </c>
      <c r="Q330">
        <f t="shared" si="101"/>
        <v>0</v>
      </c>
      <c r="R330">
        <f t="shared" si="102"/>
        <v>0</v>
      </c>
      <c r="S330">
        <f t="shared" si="103"/>
        <v>0</v>
      </c>
      <c r="T330">
        <f t="shared" si="104"/>
        <v>0</v>
      </c>
      <c r="U330">
        <f t="shared" si="105"/>
        <v>0</v>
      </c>
      <c r="V330">
        <f t="shared" si="106"/>
        <v>0</v>
      </c>
      <c r="W330">
        <f t="shared" si="107"/>
        <v>0</v>
      </c>
      <c r="X330">
        <f t="shared" si="108"/>
        <v>0</v>
      </c>
      <c r="Y330">
        <f t="shared" si="108"/>
        <v>0</v>
      </c>
      <c r="AA330">
        <v>312325127</v>
      </c>
      <c r="AB330">
        <f t="shared" si="109"/>
        <v>46.72</v>
      </c>
      <c r="AC330">
        <f t="shared" si="110"/>
        <v>46.72</v>
      </c>
      <c r="AD330">
        <f t="shared" si="111"/>
        <v>0</v>
      </c>
      <c r="AE330">
        <f t="shared" si="112"/>
        <v>0</v>
      </c>
      <c r="AF330">
        <f t="shared" si="112"/>
        <v>0</v>
      </c>
      <c r="AG330">
        <f t="shared" si="113"/>
        <v>0</v>
      </c>
      <c r="AH330">
        <f t="shared" si="114"/>
        <v>0</v>
      </c>
      <c r="AI330">
        <f t="shared" si="114"/>
        <v>0</v>
      </c>
      <c r="AJ330">
        <f t="shared" si="115"/>
        <v>0</v>
      </c>
      <c r="AK330">
        <v>46.72</v>
      </c>
      <c r="AL330">
        <v>46.72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0.93</v>
      </c>
      <c r="BD330" t="s">
        <v>3</v>
      </c>
      <c r="BE330" t="s">
        <v>3</v>
      </c>
      <c r="BF330" t="s">
        <v>3</v>
      </c>
      <c r="BG330" t="s">
        <v>3</v>
      </c>
      <c r="BH330">
        <v>3</v>
      </c>
      <c r="BI330">
        <v>2</v>
      </c>
      <c r="BJ330" t="s">
        <v>214</v>
      </c>
      <c r="BM330">
        <v>500002</v>
      </c>
      <c r="BN330">
        <v>0</v>
      </c>
      <c r="BO330" t="s">
        <v>212</v>
      </c>
      <c r="BP330">
        <v>1</v>
      </c>
      <c r="BQ330">
        <v>12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0</v>
      </c>
      <c r="CA330">
        <v>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3</v>
      </c>
      <c r="CO330">
        <v>0</v>
      </c>
      <c r="CP330">
        <f t="shared" si="116"/>
        <v>1042.8</v>
      </c>
      <c r="CQ330">
        <f t="shared" si="117"/>
        <v>43.45</v>
      </c>
      <c r="CR330">
        <f t="shared" si="118"/>
        <v>0</v>
      </c>
      <c r="CS330">
        <f t="shared" si="119"/>
        <v>0</v>
      </c>
      <c r="CT330">
        <f t="shared" si="120"/>
        <v>0</v>
      </c>
      <c r="CU330">
        <f t="shared" si="121"/>
        <v>0</v>
      </c>
      <c r="CV330">
        <f t="shared" si="121"/>
        <v>0</v>
      </c>
      <c r="CW330">
        <f t="shared" si="121"/>
        <v>0</v>
      </c>
      <c r="CX330">
        <f t="shared" si="121"/>
        <v>0</v>
      </c>
      <c r="CY330">
        <f>0</f>
        <v>0</v>
      </c>
      <c r="CZ330">
        <f>0</f>
        <v>0</v>
      </c>
      <c r="DC330" t="s">
        <v>3</v>
      </c>
      <c r="DD330" t="s">
        <v>3</v>
      </c>
      <c r="DE330" t="s">
        <v>3</v>
      </c>
      <c r="DF330" t="s">
        <v>3</v>
      </c>
      <c r="DG330" t="s">
        <v>3</v>
      </c>
      <c r="DH330" t="s">
        <v>3</v>
      </c>
      <c r="DI330" t="s">
        <v>3</v>
      </c>
      <c r="DJ330" t="s">
        <v>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1013</v>
      </c>
      <c r="DV330" t="s">
        <v>20</v>
      </c>
      <c r="DW330" t="s">
        <v>20</v>
      </c>
      <c r="DX330">
        <v>1</v>
      </c>
      <c r="DZ330" t="s">
        <v>3</v>
      </c>
      <c r="EA330" t="s">
        <v>3</v>
      </c>
      <c r="EB330" t="s">
        <v>3</v>
      </c>
      <c r="EC330" t="s">
        <v>3</v>
      </c>
      <c r="EE330">
        <v>293259285</v>
      </c>
      <c r="EF330">
        <v>12</v>
      </c>
      <c r="EG330" t="s">
        <v>199</v>
      </c>
      <c r="EH330">
        <v>0</v>
      </c>
      <c r="EI330" t="s">
        <v>3</v>
      </c>
      <c r="EJ330">
        <v>2</v>
      </c>
      <c r="EK330">
        <v>500002</v>
      </c>
      <c r="EL330" t="s">
        <v>200</v>
      </c>
      <c r="EM330" t="s">
        <v>201</v>
      </c>
      <c r="EO330" t="s">
        <v>3</v>
      </c>
      <c r="EQ330">
        <v>1048576</v>
      </c>
      <c r="ER330">
        <v>46.72</v>
      </c>
      <c r="ES330">
        <v>46.72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FQ330">
        <v>0</v>
      </c>
      <c r="FR330">
        <f t="shared" si="122"/>
        <v>0</v>
      </c>
      <c r="FS330">
        <v>0</v>
      </c>
      <c r="FX330">
        <v>0</v>
      </c>
      <c r="FY330">
        <v>0</v>
      </c>
      <c r="GA330" t="s">
        <v>3</v>
      </c>
      <c r="GD330">
        <v>1</v>
      </c>
      <c r="GF330">
        <v>630433953</v>
      </c>
      <c r="GG330">
        <v>2</v>
      </c>
      <c r="GH330">
        <v>1</v>
      </c>
      <c r="GI330">
        <v>2</v>
      </c>
      <c r="GJ330">
        <v>0</v>
      </c>
      <c r="GK330">
        <v>0</v>
      </c>
      <c r="GL330">
        <f t="shared" si="123"/>
        <v>0</v>
      </c>
      <c r="GM330">
        <f t="shared" si="124"/>
        <v>1042.8</v>
      </c>
      <c r="GN330">
        <f t="shared" si="125"/>
        <v>0</v>
      </c>
      <c r="GO330">
        <f t="shared" si="126"/>
        <v>1042.8</v>
      </c>
      <c r="GP330">
        <f t="shared" si="127"/>
        <v>0</v>
      </c>
      <c r="GR330">
        <v>0</v>
      </c>
      <c r="GS330">
        <v>3</v>
      </c>
      <c r="GT330">
        <v>0</v>
      </c>
      <c r="GU330" t="s">
        <v>3</v>
      </c>
      <c r="GV330">
        <f t="shared" si="128"/>
        <v>0</v>
      </c>
      <c r="GW330">
        <v>1</v>
      </c>
      <c r="GX330">
        <f t="shared" si="129"/>
        <v>0</v>
      </c>
      <c r="HA330">
        <v>0</v>
      </c>
      <c r="HB330">
        <v>0</v>
      </c>
      <c r="HC330">
        <f t="shared" si="130"/>
        <v>0</v>
      </c>
      <c r="HE330" t="s">
        <v>3</v>
      </c>
      <c r="HF330" t="s">
        <v>3</v>
      </c>
      <c r="HM330" t="s">
        <v>3</v>
      </c>
      <c r="HN330" t="s">
        <v>3</v>
      </c>
      <c r="HO330" t="s">
        <v>3</v>
      </c>
      <c r="HP330" t="s">
        <v>3</v>
      </c>
      <c r="HQ330" t="s">
        <v>3</v>
      </c>
      <c r="IK330">
        <v>0</v>
      </c>
    </row>
    <row r="331" spans="1:245" x14ac:dyDescent="0.2">
      <c r="A331">
        <v>17</v>
      </c>
      <c r="B331">
        <v>1</v>
      </c>
      <c r="E331" t="s">
        <v>215</v>
      </c>
      <c r="F331" t="s">
        <v>216</v>
      </c>
      <c r="G331" t="s">
        <v>217</v>
      </c>
      <c r="H331" t="s">
        <v>20</v>
      </c>
      <c r="I331">
        <v>24</v>
      </c>
      <c r="J331">
        <v>0</v>
      </c>
      <c r="K331">
        <v>24</v>
      </c>
      <c r="O331">
        <f t="shared" si="99"/>
        <v>3038.64</v>
      </c>
      <c r="P331">
        <f t="shared" si="100"/>
        <v>3038.64</v>
      </c>
      <c r="Q331">
        <f t="shared" si="101"/>
        <v>0</v>
      </c>
      <c r="R331">
        <f t="shared" si="102"/>
        <v>0</v>
      </c>
      <c r="S331">
        <f t="shared" si="103"/>
        <v>0</v>
      </c>
      <c r="T331">
        <f t="shared" si="104"/>
        <v>0</v>
      </c>
      <c r="U331">
        <f t="shared" si="105"/>
        <v>0</v>
      </c>
      <c r="V331">
        <f t="shared" si="106"/>
        <v>0</v>
      </c>
      <c r="W331">
        <f t="shared" si="107"/>
        <v>0</v>
      </c>
      <c r="X331">
        <f t="shared" si="108"/>
        <v>0</v>
      </c>
      <c r="Y331">
        <f t="shared" si="108"/>
        <v>0</v>
      </c>
      <c r="AA331">
        <v>312325127</v>
      </c>
      <c r="AB331">
        <f t="shared" si="109"/>
        <v>116.16</v>
      </c>
      <c r="AC331">
        <f t="shared" si="110"/>
        <v>116.16</v>
      </c>
      <c r="AD331">
        <f t="shared" si="111"/>
        <v>0</v>
      </c>
      <c r="AE331">
        <f t="shared" si="112"/>
        <v>0</v>
      </c>
      <c r="AF331">
        <f t="shared" si="112"/>
        <v>0</v>
      </c>
      <c r="AG331">
        <f t="shared" si="113"/>
        <v>0</v>
      </c>
      <c r="AH331">
        <f t="shared" si="114"/>
        <v>0</v>
      </c>
      <c r="AI331">
        <f t="shared" si="114"/>
        <v>0</v>
      </c>
      <c r="AJ331">
        <f t="shared" si="115"/>
        <v>0</v>
      </c>
      <c r="AK331">
        <v>116.16</v>
      </c>
      <c r="AL331">
        <v>116.16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1.0900000000000001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218</v>
      </c>
      <c r="BM331">
        <v>500001</v>
      </c>
      <c r="BN331">
        <v>0</v>
      </c>
      <c r="BO331" t="s">
        <v>216</v>
      </c>
      <c r="BP331">
        <v>1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116"/>
        <v>3038.64</v>
      </c>
      <c r="CQ331">
        <f t="shared" si="117"/>
        <v>126.61</v>
      </c>
      <c r="CR331">
        <f t="shared" si="118"/>
        <v>0</v>
      </c>
      <c r="CS331">
        <f t="shared" si="119"/>
        <v>0</v>
      </c>
      <c r="CT331">
        <f t="shared" si="120"/>
        <v>0</v>
      </c>
      <c r="CU331">
        <f t="shared" si="121"/>
        <v>0</v>
      </c>
      <c r="CV331">
        <f t="shared" si="121"/>
        <v>0</v>
      </c>
      <c r="CW331">
        <f t="shared" si="121"/>
        <v>0</v>
      </c>
      <c r="CX331">
        <f t="shared" si="121"/>
        <v>0</v>
      </c>
      <c r="CY331">
        <f>0</f>
        <v>0</v>
      </c>
      <c r="CZ331">
        <f>0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20</v>
      </c>
      <c r="DW331" t="s">
        <v>20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293259284</v>
      </c>
      <c r="EF331">
        <v>8</v>
      </c>
      <c r="EG331" t="s">
        <v>219</v>
      </c>
      <c r="EH331">
        <v>0</v>
      </c>
      <c r="EI331" t="s">
        <v>3</v>
      </c>
      <c r="EJ331">
        <v>1</v>
      </c>
      <c r="EK331">
        <v>500001</v>
      </c>
      <c r="EL331" t="s">
        <v>220</v>
      </c>
      <c r="EM331" t="s">
        <v>221</v>
      </c>
      <c r="EO331" t="s">
        <v>3</v>
      </c>
      <c r="EQ331">
        <v>1048576</v>
      </c>
      <c r="ER331">
        <v>116.16</v>
      </c>
      <c r="ES331">
        <v>116.16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122"/>
        <v>0</v>
      </c>
      <c r="FS331">
        <v>0</v>
      </c>
      <c r="FX331">
        <v>0</v>
      </c>
      <c r="FY331">
        <v>0</v>
      </c>
      <c r="GA331" t="s">
        <v>3</v>
      </c>
      <c r="GD331">
        <v>1</v>
      </c>
      <c r="GF331">
        <v>-127085618</v>
      </c>
      <c r="GG331">
        <v>2</v>
      </c>
      <c r="GH331">
        <v>1</v>
      </c>
      <c r="GI331">
        <v>2</v>
      </c>
      <c r="GJ331">
        <v>0</v>
      </c>
      <c r="GK331">
        <v>0</v>
      </c>
      <c r="GL331">
        <f t="shared" si="123"/>
        <v>0</v>
      </c>
      <c r="GM331">
        <f t="shared" si="124"/>
        <v>3038.64</v>
      </c>
      <c r="GN331">
        <f t="shared" si="125"/>
        <v>3038.64</v>
      </c>
      <c r="GO331">
        <f t="shared" si="126"/>
        <v>0</v>
      </c>
      <c r="GP331">
        <f t="shared" si="127"/>
        <v>0</v>
      </c>
      <c r="GR331">
        <v>0</v>
      </c>
      <c r="GS331">
        <v>3</v>
      </c>
      <c r="GT331">
        <v>0</v>
      </c>
      <c r="GU331" t="s">
        <v>3</v>
      </c>
      <c r="GV331">
        <f t="shared" si="128"/>
        <v>0</v>
      </c>
      <c r="GW331">
        <v>1</v>
      </c>
      <c r="GX331">
        <f t="shared" si="129"/>
        <v>0</v>
      </c>
      <c r="HA331">
        <v>0</v>
      </c>
      <c r="HB331">
        <v>0</v>
      </c>
      <c r="HC331">
        <f t="shared" si="130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45" x14ac:dyDescent="0.2">
      <c r="A332">
        <v>17</v>
      </c>
      <c r="B332">
        <v>1</v>
      </c>
      <c r="E332" t="s">
        <v>222</v>
      </c>
      <c r="F332" t="s">
        <v>223</v>
      </c>
      <c r="G332" t="s">
        <v>224</v>
      </c>
      <c r="H332" t="s">
        <v>20</v>
      </c>
      <c r="I332">
        <v>24</v>
      </c>
      <c r="J332">
        <v>0</v>
      </c>
      <c r="K332">
        <v>24</v>
      </c>
      <c r="O332">
        <f t="shared" si="99"/>
        <v>11810.16</v>
      </c>
      <c r="P332">
        <f t="shared" si="100"/>
        <v>11810.16</v>
      </c>
      <c r="Q332">
        <f t="shared" si="101"/>
        <v>0</v>
      </c>
      <c r="R332">
        <f t="shared" si="102"/>
        <v>0</v>
      </c>
      <c r="S332">
        <f t="shared" si="103"/>
        <v>0</v>
      </c>
      <c r="T332">
        <f t="shared" si="104"/>
        <v>0</v>
      </c>
      <c r="U332">
        <f t="shared" si="105"/>
        <v>0</v>
      </c>
      <c r="V332">
        <f t="shared" si="106"/>
        <v>0</v>
      </c>
      <c r="W332">
        <f t="shared" si="107"/>
        <v>0</v>
      </c>
      <c r="X332">
        <f t="shared" si="108"/>
        <v>0</v>
      </c>
      <c r="Y332">
        <f t="shared" si="108"/>
        <v>0</v>
      </c>
      <c r="AA332">
        <v>312325127</v>
      </c>
      <c r="AB332">
        <f t="shared" si="109"/>
        <v>473.16</v>
      </c>
      <c r="AC332">
        <f t="shared" si="110"/>
        <v>473.16</v>
      </c>
      <c r="AD332">
        <f t="shared" si="111"/>
        <v>0</v>
      </c>
      <c r="AE332">
        <f t="shared" si="112"/>
        <v>0</v>
      </c>
      <c r="AF332">
        <f t="shared" si="112"/>
        <v>0</v>
      </c>
      <c r="AG332">
        <f t="shared" si="113"/>
        <v>0</v>
      </c>
      <c r="AH332">
        <f t="shared" si="114"/>
        <v>0</v>
      </c>
      <c r="AI332">
        <f t="shared" si="114"/>
        <v>0</v>
      </c>
      <c r="AJ332">
        <f t="shared" si="115"/>
        <v>0</v>
      </c>
      <c r="AK332">
        <v>473.16</v>
      </c>
      <c r="AL332">
        <v>473.16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1.04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225</v>
      </c>
      <c r="BM332">
        <v>500002</v>
      </c>
      <c r="BN332">
        <v>0</v>
      </c>
      <c r="BO332" t="s">
        <v>223</v>
      </c>
      <c r="BP332">
        <v>1</v>
      </c>
      <c r="BQ332">
        <v>12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116"/>
        <v>11810.16</v>
      </c>
      <c r="CQ332">
        <f t="shared" si="117"/>
        <v>492.09</v>
      </c>
      <c r="CR332">
        <f t="shared" si="118"/>
        <v>0</v>
      </c>
      <c r="CS332">
        <f t="shared" si="119"/>
        <v>0</v>
      </c>
      <c r="CT332">
        <f t="shared" si="120"/>
        <v>0</v>
      </c>
      <c r="CU332">
        <f t="shared" si="121"/>
        <v>0</v>
      </c>
      <c r="CV332">
        <f t="shared" si="121"/>
        <v>0</v>
      </c>
      <c r="CW332">
        <f t="shared" si="121"/>
        <v>0</v>
      </c>
      <c r="CX332">
        <f t="shared" si="121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20</v>
      </c>
      <c r="DW332" t="s">
        <v>20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293259285</v>
      </c>
      <c r="EF332">
        <v>12</v>
      </c>
      <c r="EG332" t="s">
        <v>199</v>
      </c>
      <c r="EH332">
        <v>0</v>
      </c>
      <c r="EI332" t="s">
        <v>3</v>
      </c>
      <c r="EJ332">
        <v>2</v>
      </c>
      <c r="EK332">
        <v>500002</v>
      </c>
      <c r="EL332" t="s">
        <v>200</v>
      </c>
      <c r="EM332" t="s">
        <v>201</v>
      </c>
      <c r="EO332" t="s">
        <v>3</v>
      </c>
      <c r="EQ332">
        <v>1048576</v>
      </c>
      <c r="ER332">
        <v>473.16</v>
      </c>
      <c r="ES332">
        <v>473.16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 t="shared" si="122"/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-1937788220</v>
      </c>
      <c r="GG332">
        <v>2</v>
      </c>
      <c r="GH332">
        <v>1</v>
      </c>
      <c r="GI332">
        <v>2</v>
      </c>
      <c r="GJ332">
        <v>0</v>
      </c>
      <c r="GK332">
        <v>0</v>
      </c>
      <c r="GL332">
        <f t="shared" si="123"/>
        <v>0</v>
      </c>
      <c r="GM332">
        <f t="shared" si="124"/>
        <v>11810.16</v>
      </c>
      <c r="GN332">
        <f t="shared" si="125"/>
        <v>0</v>
      </c>
      <c r="GO332">
        <f t="shared" si="126"/>
        <v>11810.16</v>
      </c>
      <c r="GP332">
        <f t="shared" si="127"/>
        <v>0</v>
      </c>
      <c r="GR332">
        <v>0</v>
      </c>
      <c r="GS332">
        <v>3</v>
      </c>
      <c r="GT332">
        <v>0</v>
      </c>
      <c r="GU332" t="s">
        <v>3</v>
      </c>
      <c r="GV332">
        <f t="shared" si="128"/>
        <v>0</v>
      </c>
      <c r="GW332">
        <v>1</v>
      </c>
      <c r="GX332">
        <f t="shared" si="129"/>
        <v>0</v>
      </c>
      <c r="HA332">
        <v>0</v>
      </c>
      <c r="HB332">
        <v>0</v>
      </c>
      <c r="HC332">
        <f t="shared" si="130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4" spans="1:245" x14ac:dyDescent="0.2">
      <c r="A334" s="2">
        <v>51</v>
      </c>
      <c r="B334" s="2">
        <f>B323</f>
        <v>1</v>
      </c>
      <c r="C334" s="2">
        <f>A323</f>
        <v>4</v>
      </c>
      <c r="D334" s="2">
        <f>ROW(A323)</f>
        <v>323</v>
      </c>
      <c r="E334" s="2"/>
      <c r="F334" s="2" t="str">
        <f>IF(F323&lt;&gt;"",F323,"")</f>
        <v>Новый раздел</v>
      </c>
      <c r="G334" s="2" t="str">
        <f>IF(G323&lt;&gt;"",G323,"")</f>
        <v>Материалы по НБ ФСНБ-2022</v>
      </c>
      <c r="H334" s="2">
        <v>0</v>
      </c>
      <c r="I334" s="2"/>
      <c r="J334" s="2"/>
      <c r="K334" s="2"/>
      <c r="L334" s="2"/>
      <c r="M334" s="2"/>
      <c r="N334" s="2"/>
      <c r="O334" s="2">
        <f t="shared" ref="O334:T334" si="131">ROUND(AB334,2)</f>
        <v>146671.06</v>
      </c>
      <c r="P334" s="2">
        <f t="shared" si="131"/>
        <v>146671.06</v>
      </c>
      <c r="Q334" s="2">
        <f t="shared" si="131"/>
        <v>0</v>
      </c>
      <c r="R334" s="2">
        <f t="shared" si="131"/>
        <v>0</v>
      </c>
      <c r="S334" s="2">
        <f t="shared" si="131"/>
        <v>0</v>
      </c>
      <c r="T334" s="2">
        <f t="shared" si="131"/>
        <v>0</v>
      </c>
      <c r="U334" s="2">
        <f>AH334</f>
        <v>0</v>
      </c>
      <c r="V334" s="2">
        <f>AI334</f>
        <v>0</v>
      </c>
      <c r="W334" s="2">
        <f>ROUND(AJ334,2)</f>
        <v>0</v>
      </c>
      <c r="X334" s="2">
        <f>ROUND(AK334,2)</f>
        <v>0</v>
      </c>
      <c r="Y334" s="2">
        <f>ROUND(AL334,2)</f>
        <v>0</v>
      </c>
      <c r="Z334" s="2"/>
      <c r="AA334" s="2"/>
      <c r="AB334" s="2">
        <f>ROUND(SUMIF(AA327:AA332,"=312325127",O327:O332),2)</f>
        <v>146671.06</v>
      </c>
      <c r="AC334" s="2">
        <f>ROUND(SUMIF(AA327:AA332,"=312325127",P327:P332),2)</f>
        <v>146671.06</v>
      </c>
      <c r="AD334" s="2">
        <f>ROUND(SUMIF(AA327:AA332,"=312325127",Q327:Q332),2)</f>
        <v>0</v>
      </c>
      <c r="AE334" s="2">
        <f>ROUND(SUMIF(AA327:AA332,"=312325127",R327:R332),2)</f>
        <v>0</v>
      </c>
      <c r="AF334" s="2">
        <f>ROUND(SUMIF(AA327:AA332,"=312325127",S327:S332),2)</f>
        <v>0</v>
      </c>
      <c r="AG334" s="2">
        <f>ROUND(SUMIF(AA327:AA332,"=312325127",T327:T332),2)</f>
        <v>0</v>
      </c>
      <c r="AH334" s="2">
        <f>SUMIF(AA327:AA332,"=312325127",U327:U332)</f>
        <v>0</v>
      </c>
      <c r="AI334" s="2">
        <f>SUMIF(AA327:AA332,"=312325127",V327:V332)</f>
        <v>0</v>
      </c>
      <c r="AJ334" s="2">
        <f>ROUND(SUMIF(AA327:AA332,"=312325127",W327:W332),2)</f>
        <v>0</v>
      </c>
      <c r="AK334" s="2">
        <f>ROUND(SUMIF(AA327:AA332,"=312325127",X327:X332),2)</f>
        <v>0</v>
      </c>
      <c r="AL334" s="2">
        <f>ROUND(SUMIF(AA327:AA332,"=312325127",Y327:Y332),2)</f>
        <v>0</v>
      </c>
      <c r="AM334" s="2"/>
      <c r="AN334" s="2"/>
      <c r="AO334" s="2">
        <f t="shared" ref="AO334:BD334" si="132">ROUND(BX334,2)</f>
        <v>0</v>
      </c>
      <c r="AP334" s="2">
        <f t="shared" si="132"/>
        <v>0</v>
      </c>
      <c r="AQ334" s="2">
        <f t="shared" si="132"/>
        <v>0</v>
      </c>
      <c r="AR334" s="2">
        <f t="shared" si="132"/>
        <v>146671.06</v>
      </c>
      <c r="AS334" s="2">
        <f t="shared" si="132"/>
        <v>3038.64</v>
      </c>
      <c r="AT334" s="2">
        <f t="shared" si="132"/>
        <v>143632.42000000001</v>
      </c>
      <c r="AU334" s="2">
        <f t="shared" si="132"/>
        <v>0</v>
      </c>
      <c r="AV334" s="2">
        <f t="shared" si="132"/>
        <v>146671.06</v>
      </c>
      <c r="AW334" s="2">
        <f t="shared" si="132"/>
        <v>146671.06</v>
      </c>
      <c r="AX334" s="2">
        <f t="shared" si="132"/>
        <v>0</v>
      </c>
      <c r="AY334" s="2">
        <f t="shared" si="132"/>
        <v>146671.06</v>
      </c>
      <c r="AZ334" s="2">
        <f t="shared" si="132"/>
        <v>0</v>
      </c>
      <c r="BA334" s="2">
        <f t="shared" si="132"/>
        <v>0</v>
      </c>
      <c r="BB334" s="2">
        <f t="shared" si="132"/>
        <v>0</v>
      </c>
      <c r="BC334" s="2">
        <f t="shared" si="132"/>
        <v>0</v>
      </c>
      <c r="BD334" s="2">
        <f t="shared" si="132"/>
        <v>0</v>
      </c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>
        <f>ROUND(SUMIF(AA327:AA332,"=312325127",FQ327:FQ332),2)</f>
        <v>0</v>
      </c>
      <c r="BY334" s="2">
        <f>ROUND(SUMIF(AA327:AA332,"=312325127",FR327:FR332),2)</f>
        <v>0</v>
      </c>
      <c r="BZ334" s="2">
        <f>ROUND(SUMIF(AA327:AA332,"=312325127",GL327:GL332),2)</f>
        <v>0</v>
      </c>
      <c r="CA334" s="2">
        <f>ROUND(SUMIF(AA327:AA332,"=312325127",GM327:GM332),2)</f>
        <v>146671.06</v>
      </c>
      <c r="CB334" s="2">
        <f>ROUND(SUMIF(AA327:AA332,"=312325127",GN327:GN332),2)</f>
        <v>3038.64</v>
      </c>
      <c r="CC334" s="2">
        <f>ROUND(SUMIF(AA327:AA332,"=312325127",GO327:GO332),2)</f>
        <v>143632.42000000001</v>
      </c>
      <c r="CD334" s="2">
        <f>ROUND(SUMIF(AA327:AA332,"=312325127",GP327:GP332),2)</f>
        <v>0</v>
      </c>
      <c r="CE334" s="2">
        <f>AC334-BX334</f>
        <v>146671.06</v>
      </c>
      <c r="CF334" s="2">
        <f>AC334-BY334</f>
        <v>146671.06</v>
      </c>
      <c r="CG334" s="2">
        <f>BX334-BZ334</f>
        <v>0</v>
      </c>
      <c r="CH334" s="2">
        <f>AC334-BX334-BY334+BZ334</f>
        <v>146671.06</v>
      </c>
      <c r="CI334" s="2">
        <f>BY334-BZ334</f>
        <v>0</v>
      </c>
      <c r="CJ334" s="2">
        <f>ROUND(SUMIF(AA327:AA332,"=312325127",GX327:GX332),2)</f>
        <v>0</v>
      </c>
      <c r="CK334" s="2">
        <f>ROUND(SUMIF(AA327:AA332,"=312325127",GY327:GY332),2)</f>
        <v>0</v>
      </c>
      <c r="CL334" s="2">
        <f>ROUND(SUMIF(AA327:AA332,"=312325127",GZ327:GZ332),2)</f>
        <v>0</v>
      </c>
      <c r="CM334" s="2">
        <f>ROUND(SUMIF(AA327:AA332,"=312325127",HD327:HD332),2)</f>
        <v>0</v>
      </c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/>
      <c r="EC334" s="3"/>
      <c r="ED334" s="3"/>
      <c r="EE334" s="3"/>
      <c r="EF334" s="3"/>
      <c r="EG334" s="3"/>
      <c r="EH334" s="3"/>
      <c r="EI334" s="3"/>
      <c r="EJ334" s="3"/>
      <c r="EK334" s="3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3"/>
      <c r="EW334" s="3"/>
      <c r="EX334" s="3"/>
      <c r="EY334" s="3"/>
      <c r="EZ334" s="3"/>
      <c r="FA334" s="3"/>
      <c r="FB334" s="3"/>
      <c r="FC334" s="3"/>
      <c r="FD334" s="3"/>
      <c r="FE334" s="3"/>
      <c r="FF334" s="3"/>
      <c r="FG334" s="3"/>
      <c r="FH334" s="3"/>
      <c r="FI334" s="3"/>
      <c r="FJ334" s="3"/>
      <c r="FK334" s="3"/>
      <c r="FL334" s="3"/>
      <c r="FM334" s="3"/>
      <c r="FN334" s="3"/>
      <c r="FO334" s="3"/>
      <c r="FP334" s="3"/>
      <c r="FQ334" s="3"/>
      <c r="FR334" s="3"/>
      <c r="FS334" s="3"/>
      <c r="FT334" s="3"/>
      <c r="FU334" s="3"/>
      <c r="FV334" s="3"/>
      <c r="FW334" s="3"/>
      <c r="FX334" s="3"/>
      <c r="FY334" s="3"/>
      <c r="FZ334" s="3"/>
      <c r="GA334" s="3"/>
      <c r="GB334" s="3"/>
      <c r="GC334" s="3"/>
      <c r="GD334" s="3"/>
      <c r="GE334" s="3"/>
      <c r="GF334" s="3"/>
      <c r="GG334" s="3"/>
      <c r="GH334" s="3"/>
      <c r="GI334" s="3"/>
      <c r="GJ334" s="3"/>
      <c r="GK334" s="3"/>
      <c r="GL334" s="3"/>
      <c r="GM334" s="3"/>
      <c r="GN334" s="3"/>
      <c r="GO334" s="3"/>
      <c r="GP334" s="3"/>
      <c r="GQ334" s="3"/>
      <c r="GR334" s="3"/>
      <c r="GS334" s="3"/>
      <c r="GT334" s="3"/>
      <c r="GU334" s="3"/>
      <c r="GV334" s="3"/>
      <c r="GW334" s="3"/>
      <c r="GX334" s="3">
        <v>0</v>
      </c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201</v>
      </c>
      <c r="F336" s="4">
        <f>ROUND(Source!O334,O336)</f>
        <v>146671.06</v>
      </c>
      <c r="G336" s="4" t="s">
        <v>40</v>
      </c>
      <c r="H336" s="4" t="s">
        <v>41</v>
      </c>
      <c r="I336" s="4"/>
      <c r="J336" s="4"/>
      <c r="K336" s="4">
        <v>201</v>
      </c>
      <c r="L336" s="4">
        <v>1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146671.06</v>
      </c>
      <c r="X336" s="4">
        <v>1</v>
      </c>
      <c r="Y336" s="4">
        <v>146671.06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202</v>
      </c>
      <c r="F337" s="4">
        <f>ROUND(Source!P334,O337)</f>
        <v>146671.06</v>
      </c>
      <c r="G337" s="4" t="s">
        <v>42</v>
      </c>
      <c r="H337" s="4" t="s">
        <v>43</v>
      </c>
      <c r="I337" s="4"/>
      <c r="J337" s="4"/>
      <c r="K337" s="4">
        <v>202</v>
      </c>
      <c r="L337" s="4">
        <v>2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146671.06</v>
      </c>
      <c r="X337" s="4">
        <v>1</v>
      </c>
      <c r="Y337" s="4">
        <v>146671.06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222</v>
      </c>
      <c r="F338" s="4">
        <f>ROUND(Source!AO334,O338)</f>
        <v>0</v>
      </c>
      <c r="G338" s="4" t="s">
        <v>44</v>
      </c>
      <c r="H338" s="4" t="s">
        <v>45</v>
      </c>
      <c r="I338" s="4"/>
      <c r="J338" s="4"/>
      <c r="K338" s="4">
        <v>222</v>
      </c>
      <c r="L338" s="4">
        <v>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225</v>
      </c>
      <c r="F339" s="4">
        <f>ROUND(Source!AV334,O339)</f>
        <v>146671.06</v>
      </c>
      <c r="G339" s="4" t="s">
        <v>46</v>
      </c>
      <c r="H339" s="4" t="s">
        <v>47</v>
      </c>
      <c r="I339" s="4"/>
      <c r="J339" s="4"/>
      <c r="K339" s="4">
        <v>225</v>
      </c>
      <c r="L339" s="4">
        <v>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146671.06</v>
      </c>
      <c r="X339" s="4">
        <v>1</v>
      </c>
      <c r="Y339" s="4">
        <v>146671.06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226</v>
      </c>
      <c r="F340" s="4">
        <f>ROUND(Source!AW334,O340)</f>
        <v>146671.06</v>
      </c>
      <c r="G340" s="4" t="s">
        <v>48</v>
      </c>
      <c r="H340" s="4" t="s">
        <v>49</v>
      </c>
      <c r="I340" s="4"/>
      <c r="J340" s="4"/>
      <c r="K340" s="4">
        <v>226</v>
      </c>
      <c r="L340" s="4">
        <v>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146671.06</v>
      </c>
      <c r="X340" s="4">
        <v>1</v>
      </c>
      <c r="Y340" s="4">
        <v>146671.06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227</v>
      </c>
      <c r="F341" s="4">
        <f>ROUND(Source!AX334,O341)</f>
        <v>0</v>
      </c>
      <c r="G341" s="4" t="s">
        <v>50</v>
      </c>
      <c r="H341" s="4" t="s">
        <v>51</v>
      </c>
      <c r="I341" s="4"/>
      <c r="J341" s="4"/>
      <c r="K341" s="4">
        <v>227</v>
      </c>
      <c r="L341" s="4">
        <v>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228</v>
      </c>
      <c r="F342" s="4">
        <f>ROUND(Source!AY334,O342)</f>
        <v>146671.06</v>
      </c>
      <c r="G342" s="4" t="s">
        <v>52</v>
      </c>
      <c r="H342" s="4" t="s">
        <v>53</v>
      </c>
      <c r="I342" s="4"/>
      <c r="J342" s="4"/>
      <c r="K342" s="4">
        <v>228</v>
      </c>
      <c r="L342" s="4">
        <v>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146671.06</v>
      </c>
      <c r="X342" s="4">
        <v>1</v>
      </c>
      <c r="Y342" s="4">
        <v>146671.06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216</v>
      </c>
      <c r="F343" s="4">
        <f>ROUND(Source!AP334,O343)</f>
        <v>0</v>
      </c>
      <c r="G343" s="4" t="s">
        <v>54</v>
      </c>
      <c r="H343" s="4" t="s">
        <v>55</v>
      </c>
      <c r="I343" s="4"/>
      <c r="J343" s="4"/>
      <c r="K343" s="4">
        <v>216</v>
      </c>
      <c r="L343" s="4">
        <v>8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223</v>
      </c>
      <c r="F344" s="4">
        <f>ROUND(Source!AQ334,O344)</f>
        <v>0</v>
      </c>
      <c r="G344" s="4" t="s">
        <v>56</v>
      </c>
      <c r="H344" s="4" t="s">
        <v>57</v>
      </c>
      <c r="I344" s="4"/>
      <c r="J344" s="4"/>
      <c r="K344" s="4">
        <v>223</v>
      </c>
      <c r="L344" s="4">
        <v>9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229</v>
      </c>
      <c r="F345" s="4">
        <f>ROUND(Source!AZ334,O345)</f>
        <v>0</v>
      </c>
      <c r="G345" s="4" t="s">
        <v>58</v>
      </c>
      <c r="H345" s="4" t="s">
        <v>59</v>
      </c>
      <c r="I345" s="4"/>
      <c r="J345" s="4"/>
      <c r="K345" s="4">
        <v>229</v>
      </c>
      <c r="L345" s="4">
        <v>10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203</v>
      </c>
      <c r="F346" s="4">
        <f>ROUND(Source!Q334,O346)</f>
        <v>0</v>
      </c>
      <c r="G346" s="4" t="s">
        <v>60</v>
      </c>
      <c r="H346" s="4" t="s">
        <v>61</v>
      </c>
      <c r="I346" s="4"/>
      <c r="J346" s="4"/>
      <c r="K346" s="4">
        <v>203</v>
      </c>
      <c r="L346" s="4">
        <v>11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231</v>
      </c>
      <c r="F347" s="4">
        <f>ROUND(Source!BB334,O347)</f>
        <v>0</v>
      </c>
      <c r="G347" s="4" t="s">
        <v>62</v>
      </c>
      <c r="H347" s="4" t="s">
        <v>63</v>
      </c>
      <c r="I347" s="4"/>
      <c r="J347" s="4"/>
      <c r="K347" s="4">
        <v>231</v>
      </c>
      <c r="L347" s="4">
        <v>12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204</v>
      </c>
      <c r="F348" s="4">
        <f>ROUND(Source!R334,O348)</f>
        <v>0</v>
      </c>
      <c r="G348" s="4" t="s">
        <v>64</v>
      </c>
      <c r="H348" s="4" t="s">
        <v>65</v>
      </c>
      <c r="I348" s="4"/>
      <c r="J348" s="4"/>
      <c r="K348" s="4">
        <v>204</v>
      </c>
      <c r="L348" s="4">
        <v>13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205</v>
      </c>
      <c r="F349" s="4">
        <f>ROUND(Source!S334,O349)</f>
        <v>0</v>
      </c>
      <c r="G349" s="4" t="s">
        <v>66</v>
      </c>
      <c r="H349" s="4" t="s">
        <v>67</v>
      </c>
      <c r="I349" s="4"/>
      <c r="J349" s="4"/>
      <c r="K349" s="4">
        <v>205</v>
      </c>
      <c r="L349" s="4">
        <v>14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232</v>
      </c>
      <c r="F350" s="4">
        <f>ROUND(Source!BC334,O350)</f>
        <v>0</v>
      </c>
      <c r="G350" s="4" t="s">
        <v>68</v>
      </c>
      <c r="H350" s="4" t="s">
        <v>69</v>
      </c>
      <c r="I350" s="4"/>
      <c r="J350" s="4"/>
      <c r="K350" s="4">
        <v>232</v>
      </c>
      <c r="L350" s="4">
        <v>15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214</v>
      </c>
      <c r="F351" s="4">
        <f>ROUND(Source!AS334,O351)</f>
        <v>3038.64</v>
      </c>
      <c r="G351" s="4" t="s">
        <v>70</v>
      </c>
      <c r="H351" s="4" t="s">
        <v>71</v>
      </c>
      <c r="I351" s="4"/>
      <c r="J351" s="4"/>
      <c r="K351" s="4">
        <v>214</v>
      </c>
      <c r="L351" s="4">
        <v>16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3038.64</v>
      </c>
      <c r="X351" s="4">
        <v>1</v>
      </c>
      <c r="Y351" s="4">
        <v>3038.64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215</v>
      </c>
      <c r="F352" s="4">
        <f>ROUND(Source!AT334,O352)</f>
        <v>143632.42000000001</v>
      </c>
      <c r="G352" s="4" t="s">
        <v>72</v>
      </c>
      <c r="H352" s="4" t="s">
        <v>73</v>
      </c>
      <c r="I352" s="4"/>
      <c r="J352" s="4"/>
      <c r="K352" s="4">
        <v>215</v>
      </c>
      <c r="L352" s="4">
        <v>17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143632.42000000001</v>
      </c>
      <c r="X352" s="4">
        <v>1</v>
      </c>
      <c r="Y352" s="4">
        <v>143632.42000000001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217</v>
      </c>
      <c r="F353" s="4">
        <f>ROUND(Source!AU334,O353)</f>
        <v>0</v>
      </c>
      <c r="G353" s="4" t="s">
        <v>74</v>
      </c>
      <c r="H353" s="4" t="s">
        <v>75</v>
      </c>
      <c r="I353" s="4"/>
      <c r="J353" s="4"/>
      <c r="K353" s="4">
        <v>217</v>
      </c>
      <c r="L353" s="4">
        <v>18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230</v>
      </c>
      <c r="F354" s="4">
        <f>ROUND(Source!BA334,O354)</f>
        <v>0</v>
      </c>
      <c r="G354" s="4" t="s">
        <v>76</v>
      </c>
      <c r="H354" s="4" t="s">
        <v>77</v>
      </c>
      <c r="I354" s="4"/>
      <c r="J354" s="4"/>
      <c r="K354" s="4">
        <v>230</v>
      </c>
      <c r="L354" s="4">
        <v>19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206</v>
      </c>
      <c r="F355" s="4">
        <f>ROUND(Source!T334,O355)</f>
        <v>0</v>
      </c>
      <c r="G355" s="4" t="s">
        <v>78</v>
      </c>
      <c r="H355" s="4" t="s">
        <v>79</v>
      </c>
      <c r="I355" s="4"/>
      <c r="J355" s="4"/>
      <c r="K355" s="4">
        <v>206</v>
      </c>
      <c r="L355" s="4">
        <v>20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207</v>
      </c>
      <c r="F356" s="4">
        <f>ROUND(Source!U334,O356)</f>
        <v>0</v>
      </c>
      <c r="G356" s="4" t="s">
        <v>80</v>
      </c>
      <c r="H356" s="4" t="s">
        <v>81</v>
      </c>
      <c r="I356" s="4"/>
      <c r="J356" s="4"/>
      <c r="K356" s="4">
        <v>207</v>
      </c>
      <c r="L356" s="4">
        <v>21</v>
      </c>
      <c r="M356" s="4">
        <v>3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208</v>
      </c>
      <c r="F357" s="4">
        <f>ROUND(Source!V334,O357)</f>
        <v>0</v>
      </c>
      <c r="G357" s="4" t="s">
        <v>82</v>
      </c>
      <c r="H357" s="4" t="s">
        <v>83</v>
      </c>
      <c r="I357" s="4"/>
      <c r="J357" s="4"/>
      <c r="K357" s="4">
        <v>208</v>
      </c>
      <c r="L357" s="4">
        <v>22</v>
      </c>
      <c r="M357" s="4">
        <v>3</v>
      </c>
      <c r="N357" s="4" t="s">
        <v>3</v>
      </c>
      <c r="O357" s="4">
        <v>7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209</v>
      </c>
      <c r="F358" s="4">
        <f>ROUND(Source!W334,O358)</f>
        <v>0</v>
      </c>
      <c r="G358" s="4" t="s">
        <v>84</v>
      </c>
      <c r="H358" s="4" t="s">
        <v>85</v>
      </c>
      <c r="I358" s="4"/>
      <c r="J358" s="4"/>
      <c r="K358" s="4">
        <v>209</v>
      </c>
      <c r="L358" s="4">
        <v>23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233</v>
      </c>
      <c r="F359" s="4">
        <f>ROUND(Source!BD334,O359)</f>
        <v>0</v>
      </c>
      <c r="G359" s="4" t="s">
        <v>86</v>
      </c>
      <c r="H359" s="4" t="s">
        <v>87</v>
      </c>
      <c r="I359" s="4"/>
      <c r="J359" s="4"/>
      <c r="K359" s="4">
        <v>233</v>
      </c>
      <c r="L359" s="4">
        <v>24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210</v>
      </c>
      <c r="F360" s="4">
        <f>ROUND(Source!X334,O360)</f>
        <v>0</v>
      </c>
      <c r="G360" s="4" t="s">
        <v>88</v>
      </c>
      <c r="H360" s="4" t="s">
        <v>89</v>
      </c>
      <c r="I360" s="4"/>
      <c r="J360" s="4"/>
      <c r="K360" s="4">
        <v>210</v>
      </c>
      <c r="L360" s="4">
        <v>25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211</v>
      </c>
      <c r="F361" s="4">
        <f>ROUND(Source!Y334,O361)</f>
        <v>0</v>
      </c>
      <c r="G361" s="4" t="s">
        <v>90</v>
      </c>
      <c r="H361" s="4" t="s">
        <v>91</v>
      </c>
      <c r="I361" s="4"/>
      <c r="J361" s="4"/>
      <c r="K361" s="4">
        <v>211</v>
      </c>
      <c r="L361" s="4">
        <v>26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224</v>
      </c>
      <c r="F362" s="4">
        <f>ROUND(Source!AR334,O362)</f>
        <v>146671.06</v>
      </c>
      <c r="G362" s="4" t="s">
        <v>92</v>
      </c>
      <c r="H362" s="4" t="s">
        <v>93</v>
      </c>
      <c r="I362" s="4"/>
      <c r="J362" s="4"/>
      <c r="K362" s="4">
        <v>224</v>
      </c>
      <c r="L362" s="4">
        <v>27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146671.06</v>
      </c>
      <c r="X362" s="4">
        <v>1</v>
      </c>
      <c r="Y362" s="4">
        <v>146671.06</v>
      </c>
      <c r="Z362" s="4"/>
      <c r="AA362" s="4"/>
      <c r="AB362" s="4"/>
    </row>
    <row r="364" spans="1:245" x14ac:dyDescent="0.2">
      <c r="A364" s="1">
        <v>4</v>
      </c>
      <c r="B364" s="1">
        <v>1</v>
      </c>
      <c r="C364" s="1"/>
      <c r="D364" s="1">
        <f>ROW(A386)</f>
        <v>386</v>
      </c>
      <c r="E364" s="1"/>
      <c r="F364" s="1" t="s">
        <v>15</v>
      </c>
      <c r="G364" s="1" t="s">
        <v>226</v>
      </c>
      <c r="H364" s="1" t="s">
        <v>3</v>
      </c>
      <c r="I364" s="1">
        <v>0</v>
      </c>
      <c r="J364" s="1"/>
      <c r="K364" s="1">
        <v>0</v>
      </c>
      <c r="L364" s="1"/>
      <c r="M364" s="1" t="s">
        <v>3</v>
      </c>
      <c r="N364" s="1"/>
      <c r="O364" s="1"/>
      <c r="P364" s="1"/>
      <c r="Q364" s="1"/>
      <c r="R364" s="1"/>
      <c r="S364" s="1">
        <v>0</v>
      </c>
      <c r="T364" s="1"/>
      <c r="U364" s="1" t="s">
        <v>3</v>
      </c>
      <c r="V364" s="1">
        <v>0</v>
      </c>
      <c r="W364" s="1"/>
      <c r="X364" s="1"/>
      <c r="Y364" s="1"/>
      <c r="Z364" s="1"/>
      <c r="AA364" s="1"/>
      <c r="AB364" s="1" t="s">
        <v>3</v>
      </c>
      <c r="AC364" s="1" t="s">
        <v>3</v>
      </c>
      <c r="AD364" s="1" t="s">
        <v>3</v>
      </c>
      <c r="AE364" s="1" t="s">
        <v>3</v>
      </c>
      <c r="AF364" s="1" t="s">
        <v>3</v>
      </c>
      <c r="AG364" s="1" t="s">
        <v>3</v>
      </c>
      <c r="AH364" s="1"/>
      <c r="AI364" s="1"/>
      <c r="AJ364" s="1"/>
      <c r="AK364" s="1"/>
      <c r="AL364" s="1"/>
      <c r="AM364" s="1"/>
      <c r="AN364" s="1"/>
      <c r="AO364" s="1"/>
      <c r="AP364" s="1" t="s">
        <v>3</v>
      </c>
      <c r="AQ364" s="1" t="s">
        <v>3</v>
      </c>
      <c r="AR364" s="1" t="s">
        <v>3</v>
      </c>
      <c r="AS364" s="1"/>
      <c r="AT364" s="1"/>
      <c r="AU364" s="1"/>
      <c r="AV364" s="1"/>
      <c r="AW364" s="1"/>
      <c r="AX364" s="1"/>
      <c r="AY364" s="1"/>
      <c r="AZ364" s="1" t="s">
        <v>3</v>
      </c>
      <c r="BA364" s="1"/>
      <c r="BB364" s="1" t="s">
        <v>3</v>
      </c>
      <c r="BC364" s="1" t="s">
        <v>3</v>
      </c>
      <c r="BD364" s="1" t="s">
        <v>3</v>
      </c>
      <c r="BE364" s="1" t="s">
        <v>3</v>
      </c>
      <c r="BF364" s="1" t="s">
        <v>3</v>
      </c>
      <c r="BG364" s="1" t="s">
        <v>3</v>
      </c>
      <c r="BH364" s="1" t="s">
        <v>3</v>
      </c>
      <c r="BI364" s="1" t="s">
        <v>3</v>
      </c>
      <c r="BJ364" s="1" t="s">
        <v>3</v>
      </c>
      <c r="BK364" s="1" t="s">
        <v>3</v>
      </c>
      <c r="BL364" s="1" t="s">
        <v>3</v>
      </c>
      <c r="BM364" s="1" t="s">
        <v>3</v>
      </c>
      <c r="BN364" s="1" t="s">
        <v>3</v>
      </c>
      <c r="BO364" s="1" t="s">
        <v>3</v>
      </c>
      <c r="BP364" s="1" t="s">
        <v>3</v>
      </c>
      <c r="BQ364" s="1"/>
      <c r="BR364" s="1"/>
      <c r="BS364" s="1"/>
      <c r="BT364" s="1"/>
      <c r="BU364" s="1"/>
      <c r="BV364" s="1"/>
      <c r="BW364" s="1"/>
      <c r="BX364" s="1">
        <v>0</v>
      </c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>
        <v>0</v>
      </c>
    </row>
    <row r="366" spans="1:245" x14ac:dyDescent="0.2">
      <c r="A366" s="2">
        <v>52</v>
      </c>
      <c r="B366" s="2">
        <f t="shared" ref="B366:G366" si="133">B386</f>
        <v>1</v>
      </c>
      <c r="C366" s="2">
        <f t="shared" si="133"/>
        <v>4</v>
      </c>
      <c r="D366" s="2">
        <f t="shared" si="133"/>
        <v>364</v>
      </c>
      <c r="E366" s="2">
        <f t="shared" si="133"/>
        <v>0</v>
      </c>
      <c r="F366" s="2" t="str">
        <f t="shared" si="133"/>
        <v>Новый раздел</v>
      </c>
      <c r="G366" s="2" t="str">
        <f t="shared" si="133"/>
        <v>Материалы отсутствующие в НБ</v>
      </c>
      <c r="H366" s="2"/>
      <c r="I366" s="2"/>
      <c r="J366" s="2"/>
      <c r="K366" s="2"/>
      <c r="L366" s="2"/>
      <c r="M366" s="2"/>
      <c r="N366" s="2"/>
      <c r="O366" s="2">
        <f t="shared" ref="O366:AT366" si="134">O386</f>
        <v>184056.38</v>
      </c>
      <c r="P366" s="2">
        <f t="shared" si="134"/>
        <v>184056.38</v>
      </c>
      <c r="Q366" s="2">
        <f t="shared" si="134"/>
        <v>0</v>
      </c>
      <c r="R366" s="2">
        <f t="shared" si="134"/>
        <v>0</v>
      </c>
      <c r="S366" s="2">
        <f t="shared" si="134"/>
        <v>0</v>
      </c>
      <c r="T366" s="2">
        <f t="shared" si="134"/>
        <v>0</v>
      </c>
      <c r="U366" s="2">
        <f t="shared" si="134"/>
        <v>0</v>
      </c>
      <c r="V366" s="2">
        <f t="shared" si="134"/>
        <v>0</v>
      </c>
      <c r="W366" s="2">
        <f t="shared" si="134"/>
        <v>0</v>
      </c>
      <c r="X366" s="2">
        <f t="shared" si="134"/>
        <v>0</v>
      </c>
      <c r="Y366" s="2">
        <f t="shared" si="134"/>
        <v>0</v>
      </c>
      <c r="Z366" s="2">
        <f t="shared" si="134"/>
        <v>0</v>
      </c>
      <c r="AA366" s="2">
        <f t="shared" si="134"/>
        <v>0</v>
      </c>
      <c r="AB366" s="2">
        <f t="shared" si="134"/>
        <v>184056.38</v>
      </c>
      <c r="AC366" s="2">
        <f t="shared" si="134"/>
        <v>184056.38</v>
      </c>
      <c r="AD366" s="2">
        <f t="shared" si="134"/>
        <v>0</v>
      </c>
      <c r="AE366" s="2">
        <f t="shared" si="134"/>
        <v>0</v>
      </c>
      <c r="AF366" s="2">
        <f t="shared" si="134"/>
        <v>0</v>
      </c>
      <c r="AG366" s="2">
        <f t="shared" si="134"/>
        <v>0</v>
      </c>
      <c r="AH366" s="2">
        <f t="shared" si="134"/>
        <v>0</v>
      </c>
      <c r="AI366" s="2">
        <f t="shared" si="134"/>
        <v>0</v>
      </c>
      <c r="AJ366" s="2">
        <f t="shared" si="134"/>
        <v>0</v>
      </c>
      <c r="AK366" s="2">
        <f t="shared" si="134"/>
        <v>0</v>
      </c>
      <c r="AL366" s="2">
        <f t="shared" si="134"/>
        <v>0</v>
      </c>
      <c r="AM366" s="2">
        <f t="shared" si="134"/>
        <v>0</v>
      </c>
      <c r="AN366" s="2">
        <f t="shared" si="134"/>
        <v>0</v>
      </c>
      <c r="AO366" s="2">
        <f t="shared" si="134"/>
        <v>0</v>
      </c>
      <c r="AP366" s="2">
        <f t="shared" si="134"/>
        <v>0</v>
      </c>
      <c r="AQ366" s="2">
        <f t="shared" si="134"/>
        <v>0</v>
      </c>
      <c r="AR366" s="2">
        <f t="shared" si="134"/>
        <v>184056.38</v>
      </c>
      <c r="AS366" s="2">
        <f t="shared" si="134"/>
        <v>184056.38</v>
      </c>
      <c r="AT366" s="2">
        <f t="shared" si="134"/>
        <v>0</v>
      </c>
      <c r="AU366" s="2">
        <f t="shared" ref="AU366:BZ366" si="135">AU386</f>
        <v>0</v>
      </c>
      <c r="AV366" s="2">
        <f t="shared" si="135"/>
        <v>184056.38</v>
      </c>
      <c r="AW366" s="2">
        <f t="shared" si="135"/>
        <v>184056.38</v>
      </c>
      <c r="AX366" s="2">
        <f t="shared" si="135"/>
        <v>0</v>
      </c>
      <c r="AY366" s="2">
        <f t="shared" si="135"/>
        <v>184056.38</v>
      </c>
      <c r="AZ366" s="2">
        <f t="shared" si="135"/>
        <v>0</v>
      </c>
      <c r="BA366" s="2">
        <f t="shared" si="135"/>
        <v>0</v>
      </c>
      <c r="BB366" s="2">
        <f t="shared" si="135"/>
        <v>0</v>
      </c>
      <c r="BC366" s="2">
        <f t="shared" si="135"/>
        <v>0</v>
      </c>
      <c r="BD366" s="2">
        <f t="shared" si="135"/>
        <v>0</v>
      </c>
      <c r="BE366" s="2">
        <f t="shared" si="135"/>
        <v>0</v>
      </c>
      <c r="BF366" s="2">
        <f t="shared" si="135"/>
        <v>0</v>
      </c>
      <c r="BG366" s="2">
        <f t="shared" si="135"/>
        <v>0</v>
      </c>
      <c r="BH366" s="2">
        <f t="shared" si="135"/>
        <v>0</v>
      </c>
      <c r="BI366" s="2">
        <f t="shared" si="135"/>
        <v>0</v>
      </c>
      <c r="BJ366" s="2">
        <f t="shared" si="135"/>
        <v>0</v>
      </c>
      <c r="BK366" s="2">
        <f t="shared" si="135"/>
        <v>0</v>
      </c>
      <c r="BL366" s="2">
        <f t="shared" si="135"/>
        <v>0</v>
      </c>
      <c r="BM366" s="2">
        <f t="shared" si="135"/>
        <v>0</v>
      </c>
      <c r="BN366" s="2">
        <f t="shared" si="135"/>
        <v>0</v>
      </c>
      <c r="BO366" s="2">
        <f t="shared" si="135"/>
        <v>0</v>
      </c>
      <c r="BP366" s="2">
        <f t="shared" si="135"/>
        <v>0</v>
      </c>
      <c r="BQ366" s="2">
        <f t="shared" si="135"/>
        <v>0</v>
      </c>
      <c r="BR366" s="2">
        <f t="shared" si="135"/>
        <v>0</v>
      </c>
      <c r="BS366" s="2">
        <f t="shared" si="135"/>
        <v>0</v>
      </c>
      <c r="BT366" s="2">
        <f t="shared" si="135"/>
        <v>0</v>
      </c>
      <c r="BU366" s="2">
        <f t="shared" si="135"/>
        <v>0</v>
      </c>
      <c r="BV366" s="2">
        <f t="shared" si="135"/>
        <v>0</v>
      </c>
      <c r="BW366" s="2">
        <f t="shared" si="135"/>
        <v>0</v>
      </c>
      <c r="BX366" s="2">
        <f t="shared" si="135"/>
        <v>0</v>
      </c>
      <c r="BY366" s="2">
        <f t="shared" si="135"/>
        <v>0</v>
      </c>
      <c r="BZ366" s="2">
        <f t="shared" si="135"/>
        <v>0</v>
      </c>
      <c r="CA366" s="2">
        <f t="shared" ref="CA366:DF366" si="136">CA386</f>
        <v>184056.38</v>
      </c>
      <c r="CB366" s="2">
        <f t="shared" si="136"/>
        <v>184056.38</v>
      </c>
      <c r="CC366" s="2">
        <f t="shared" si="136"/>
        <v>0</v>
      </c>
      <c r="CD366" s="2">
        <f t="shared" si="136"/>
        <v>0</v>
      </c>
      <c r="CE366" s="2">
        <f t="shared" si="136"/>
        <v>184056.38</v>
      </c>
      <c r="CF366" s="2">
        <f t="shared" si="136"/>
        <v>184056.38</v>
      </c>
      <c r="CG366" s="2">
        <f t="shared" si="136"/>
        <v>0</v>
      </c>
      <c r="CH366" s="2">
        <f t="shared" si="136"/>
        <v>184056.38</v>
      </c>
      <c r="CI366" s="2">
        <f t="shared" si="136"/>
        <v>0</v>
      </c>
      <c r="CJ366" s="2">
        <f t="shared" si="136"/>
        <v>0</v>
      </c>
      <c r="CK366" s="2">
        <f t="shared" si="136"/>
        <v>0</v>
      </c>
      <c r="CL366" s="2">
        <f t="shared" si="136"/>
        <v>0</v>
      </c>
      <c r="CM366" s="2">
        <f t="shared" si="136"/>
        <v>0</v>
      </c>
      <c r="CN366" s="2">
        <f t="shared" si="136"/>
        <v>0</v>
      </c>
      <c r="CO366" s="2">
        <f t="shared" si="136"/>
        <v>0</v>
      </c>
      <c r="CP366" s="2">
        <f t="shared" si="136"/>
        <v>0</v>
      </c>
      <c r="CQ366" s="2">
        <f t="shared" si="136"/>
        <v>0</v>
      </c>
      <c r="CR366" s="2">
        <f t="shared" si="136"/>
        <v>0</v>
      </c>
      <c r="CS366" s="2">
        <f t="shared" si="136"/>
        <v>0</v>
      </c>
      <c r="CT366" s="2">
        <f t="shared" si="136"/>
        <v>0</v>
      </c>
      <c r="CU366" s="2">
        <f t="shared" si="136"/>
        <v>0</v>
      </c>
      <c r="CV366" s="2">
        <f t="shared" si="136"/>
        <v>0</v>
      </c>
      <c r="CW366" s="2">
        <f t="shared" si="136"/>
        <v>0</v>
      </c>
      <c r="CX366" s="2">
        <f t="shared" si="136"/>
        <v>0</v>
      </c>
      <c r="CY366" s="2">
        <f t="shared" si="136"/>
        <v>0</v>
      </c>
      <c r="CZ366" s="2">
        <f t="shared" si="136"/>
        <v>0</v>
      </c>
      <c r="DA366" s="2">
        <f t="shared" si="136"/>
        <v>0</v>
      </c>
      <c r="DB366" s="2">
        <f t="shared" si="136"/>
        <v>0</v>
      </c>
      <c r="DC366" s="2">
        <f t="shared" si="136"/>
        <v>0</v>
      </c>
      <c r="DD366" s="2">
        <f t="shared" si="136"/>
        <v>0</v>
      </c>
      <c r="DE366" s="2">
        <f t="shared" si="136"/>
        <v>0</v>
      </c>
      <c r="DF366" s="2">
        <f t="shared" si="136"/>
        <v>0</v>
      </c>
      <c r="DG366" s="3">
        <f t="shared" ref="DG366:EL366" si="137">DG386</f>
        <v>0</v>
      </c>
      <c r="DH366" s="3">
        <f t="shared" si="137"/>
        <v>0</v>
      </c>
      <c r="DI366" s="3">
        <f t="shared" si="137"/>
        <v>0</v>
      </c>
      <c r="DJ366" s="3">
        <f t="shared" si="137"/>
        <v>0</v>
      </c>
      <c r="DK366" s="3">
        <f t="shared" si="137"/>
        <v>0</v>
      </c>
      <c r="DL366" s="3">
        <f t="shared" si="137"/>
        <v>0</v>
      </c>
      <c r="DM366" s="3">
        <f t="shared" si="137"/>
        <v>0</v>
      </c>
      <c r="DN366" s="3">
        <f t="shared" si="137"/>
        <v>0</v>
      </c>
      <c r="DO366" s="3">
        <f t="shared" si="137"/>
        <v>0</v>
      </c>
      <c r="DP366" s="3">
        <f t="shared" si="137"/>
        <v>0</v>
      </c>
      <c r="DQ366" s="3">
        <f t="shared" si="137"/>
        <v>0</v>
      </c>
      <c r="DR366" s="3">
        <f t="shared" si="137"/>
        <v>0</v>
      </c>
      <c r="DS366" s="3">
        <f t="shared" si="137"/>
        <v>0</v>
      </c>
      <c r="DT366" s="3">
        <f t="shared" si="137"/>
        <v>0</v>
      </c>
      <c r="DU366" s="3">
        <f t="shared" si="137"/>
        <v>0</v>
      </c>
      <c r="DV366" s="3">
        <f t="shared" si="137"/>
        <v>0</v>
      </c>
      <c r="DW366" s="3">
        <f t="shared" si="137"/>
        <v>0</v>
      </c>
      <c r="DX366" s="3">
        <f t="shared" si="137"/>
        <v>0</v>
      </c>
      <c r="DY366" s="3">
        <f t="shared" si="137"/>
        <v>0</v>
      </c>
      <c r="DZ366" s="3">
        <f t="shared" si="137"/>
        <v>0</v>
      </c>
      <c r="EA366" s="3">
        <f t="shared" si="137"/>
        <v>0</v>
      </c>
      <c r="EB366" s="3">
        <f t="shared" si="137"/>
        <v>0</v>
      </c>
      <c r="EC366" s="3">
        <f t="shared" si="137"/>
        <v>0</v>
      </c>
      <c r="ED366" s="3">
        <f t="shared" si="137"/>
        <v>0</v>
      </c>
      <c r="EE366" s="3">
        <f t="shared" si="137"/>
        <v>0</v>
      </c>
      <c r="EF366" s="3">
        <f t="shared" si="137"/>
        <v>0</v>
      </c>
      <c r="EG366" s="3">
        <f t="shared" si="137"/>
        <v>0</v>
      </c>
      <c r="EH366" s="3">
        <f t="shared" si="137"/>
        <v>0</v>
      </c>
      <c r="EI366" s="3">
        <f t="shared" si="137"/>
        <v>0</v>
      </c>
      <c r="EJ366" s="3">
        <f t="shared" si="137"/>
        <v>0</v>
      </c>
      <c r="EK366" s="3">
        <f t="shared" si="137"/>
        <v>0</v>
      </c>
      <c r="EL366" s="3">
        <f t="shared" si="137"/>
        <v>0</v>
      </c>
      <c r="EM366" s="3">
        <f t="shared" ref="EM366:FR366" si="138">EM386</f>
        <v>0</v>
      </c>
      <c r="EN366" s="3">
        <f t="shared" si="138"/>
        <v>0</v>
      </c>
      <c r="EO366" s="3">
        <f t="shared" si="138"/>
        <v>0</v>
      </c>
      <c r="EP366" s="3">
        <f t="shared" si="138"/>
        <v>0</v>
      </c>
      <c r="EQ366" s="3">
        <f t="shared" si="138"/>
        <v>0</v>
      </c>
      <c r="ER366" s="3">
        <f t="shared" si="138"/>
        <v>0</v>
      </c>
      <c r="ES366" s="3">
        <f t="shared" si="138"/>
        <v>0</v>
      </c>
      <c r="ET366" s="3">
        <f t="shared" si="138"/>
        <v>0</v>
      </c>
      <c r="EU366" s="3">
        <f t="shared" si="138"/>
        <v>0</v>
      </c>
      <c r="EV366" s="3">
        <f t="shared" si="138"/>
        <v>0</v>
      </c>
      <c r="EW366" s="3">
        <f t="shared" si="138"/>
        <v>0</v>
      </c>
      <c r="EX366" s="3">
        <f t="shared" si="138"/>
        <v>0</v>
      </c>
      <c r="EY366" s="3">
        <f t="shared" si="138"/>
        <v>0</v>
      </c>
      <c r="EZ366" s="3">
        <f t="shared" si="138"/>
        <v>0</v>
      </c>
      <c r="FA366" s="3">
        <f t="shared" si="138"/>
        <v>0</v>
      </c>
      <c r="FB366" s="3">
        <f t="shared" si="138"/>
        <v>0</v>
      </c>
      <c r="FC366" s="3">
        <f t="shared" si="138"/>
        <v>0</v>
      </c>
      <c r="FD366" s="3">
        <f t="shared" si="138"/>
        <v>0</v>
      </c>
      <c r="FE366" s="3">
        <f t="shared" si="138"/>
        <v>0</v>
      </c>
      <c r="FF366" s="3">
        <f t="shared" si="138"/>
        <v>0</v>
      </c>
      <c r="FG366" s="3">
        <f t="shared" si="138"/>
        <v>0</v>
      </c>
      <c r="FH366" s="3">
        <f t="shared" si="138"/>
        <v>0</v>
      </c>
      <c r="FI366" s="3">
        <f t="shared" si="138"/>
        <v>0</v>
      </c>
      <c r="FJ366" s="3">
        <f t="shared" si="138"/>
        <v>0</v>
      </c>
      <c r="FK366" s="3">
        <f t="shared" si="138"/>
        <v>0</v>
      </c>
      <c r="FL366" s="3">
        <f t="shared" si="138"/>
        <v>0</v>
      </c>
      <c r="FM366" s="3">
        <f t="shared" si="138"/>
        <v>0</v>
      </c>
      <c r="FN366" s="3">
        <f t="shared" si="138"/>
        <v>0</v>
      </c>
      <c r="FO366" s="3">
        <f t="shared" si="138"/>
        <v>0</v>
      </c>
      <c r="FP366" s="3">
        <f t="shared" si="138"/>
        <v>0</v>
      </c>
      <c r="FQ366" s="3">
        <f t="shared" si="138"/>
        <v>0</v>
      </c>
      <c r="FR366" s="3">
        <f t="shared" si="138"/>
        <v>0</v>
      </c>
      <c r="FS366" s="3">
        <f t="shared" ref="FS366:GX366" si="139">FS386</f>
        <v>0</v>
      </c>
      <c r="FT366" s="3">
        <f t="shared" si="139"/>
        <v>0</v>
      </c>
      <c r="FU366" s="3">
        <f t="shared" si="139"/>
        <v>0</v>
      </c>
      <c r="FV366" s="3">
        <f t="shared" si="139"/>
        <v>0</v>
      </c>
      <c r="FW366" s="3">
        <f t="shared" si="139"/>
        <v>0</v>
      </c>
      <c r="FX366" s="3">
        <f t="shared" si="139"/>
        <v>0</v>
      </c>
      <c r="FY366" s="3">
        <f t="shared" si="139"/>
        <v>0</v>
      </c>
      <c r="FZ366" s="3">
        <f t="shared" si="139"/>
        <v>0</v>
      </c>
      <c r="GA366" s="3">
        <f t="shared" si="139"/>
        <v>0</v>
      </c>
      <c r="GB366" s="3">
        <f t="shared" si="139"/>
        <v>0</v>
      </c>
      <c r="GC366" s="3">
        <f t="shared" si="139"/>
        <v>0</v>
      </c>
      <c r="GD366" s="3">
        <f t="shared" si="139"/>
        <v>0</v>
      </c>
      <c r="GE366" s="3">
        <f t="shared" si="139"/>
        <v>0</v>
      </c>
      <c r="GF366" s="3">
        <f t="shared" si="139"/>
        <v>0</v>
      </c>
      <c r="GG366" s="3">
        <f t="shared" si="139"/>
        <v>0</v>
      </c>
      <c r="GH366" s="3">
        <f t="shared" si="139"/>
        <v>0</v>
      </c>
      <c r="GI366" s="3">
        <f t="shared" si="139"/>
        <v>0</v>
      </c>
      <c r="GJ366" s="3">
        <f t="shared" si="139"/>
        <v>0</v>
      </c>
      <c r="GK366" s="3">
        <f t="shared" si="139"/>
        <v>0</v>
      </c>
      <c r="GL366" s="3">
        <f t="shared" si="139"/>
        <v>0</v>
      </c>
      <c r="GM366" s="3">
        <f t="shared" si="139"/>
        <v>0</v>
      </c>
      <c r="GN366" s="3">
        <f t="shared" si="139"/>
        <v>0</v>
      </c>
      <c r="GO366" s="3">
        <f t="shared" si="139"/>
        <v>0</v>
      </c>
      <c r="GP366" s="3">
        <f t="shared" si="139"/>
        <v>0</v>
      </c>
      <c r="GQ366" s="3">
        <f t="shared" si="139"/>
        <v>0</v>
      </c>
      <c r="GR366" s="3">
        <f t="shared" si="139"/>
        <v>0</v>
      </c>
      <c r="GS366" s="3">
        <f t="shared" si="139"/>
        <v>0</v>
      </c>
      <c r="GT366" s="3">
        <f t="shared" si="139"/>
        <v>0</v>
      </c>
      <c r="GU366" s="3">
        <f t="shared" si="139"/>
        <v>0</v>
      </c>
      <c r="GV366" s="3">
        <f t="shared" si="139"/>
        <v>0</v>
      </c>
      <c r="GW366" s="3">
        <f t="shared" si="139"/>
        <v>0</v>
      </c>
      <c r="GX366" s="3">
        <f t="shared" si="139"/>
        <v>0</v>
      </c>
    </row>
    <row r="368" spans="1:245" x14ac:dyDescent="0.2">
      <c r="A368">
        <v>17</v>
      </c>
      <c r="B368">
        <v>1</v>
      </c>
      <c r="E368" t="s">
        <v>227</v>
      </c>
      <c r="F368" t="s">
        <v>228</v>
      </c>
      <c r="G368" t="s">
        <v>229</v>
      </c>
      <c r="H368" t="s">
        <v>20</v>
      </c>
      <c r="I368">
        <v>1</v>
      </c>
      <c r="J368">
        <v>0</v>
      </c>
      <c r="K368">
        <v>1</v>
      </c>
      <c r="O368">
        <f t="shared" ref="O368:O384" si="140">ROUND(CP368,2)</f>
        <v>14043.9</v>
      </c>
      <c r="P368">
        <f t="shared" ref="P368:P384" si="141">ROUND(CQ368*I368,2)</f>
        <v>14043.9</v>
      </c>
      <c r="Q368">
        <f t="shared" ref="Q368:Q384" si="142">ROUND(CR368*I368,2)</f>
        <v>0</v>
      </c>
      <c r="R368">
        <f t="shared" ref="R368:R384" si="143">ROUND(CS368*I368,2)</f>
        <v>0</v>
      </c>
      <c r="S368">
        <f t="shared" ref="S368:S384" si="144">ROUND(CT368*I368,2)</f>
        <v>0</v>
      </c>
      <c r="T368">
        <f t="shared" ref="T368:T384" si="145">ROUND(CU368*I368,2)</f>
        <v>0</v>
      </c>
      <c r="U368">
        <f t="shared" ref="U368:U384" si="146">ROUND(CV368*I368,7)</f>
        <v>0</v>
      </c>
      <c r="V368">
        <f t="shared" ref="V368:V384" si="147">ROUND(CW368*I368,7)</f>
        <v>0</v>
      </c>
      <c r="W368">
        <f t="shared" ref="W368:W384" si="148">ROUND(CX368*I368,2)</f>
        <v>0</v>
      </c>
      <c r="X368">
        <f t="shared" ref="X368:X384" si="149">ROUND(CY368,2)</f>
        <v>0</v>
      </c>
      <c r="Y368">
        <f t="shared" ref="Y368:Y384" si="150">ROUND(CZ368,2)</f>
        <v>0</v>
      </c>
      <c r="AA368">
        <v>312325127</v>
      </c>
      <c r="AB368">
        <f t="shared" ref="AB368:AB384" si="151">ROUND((AC368+AD368+AF368),6)</f>
        <v>14043.9</v>
      </c>
      <c r="AC368">
        <f t="shared" ref="AC368:AC384" si="152">ROUND((ES368),6)</f>
        <v>14043.9</v>
      </c>
      <c r="AD368">
        <f t="shared" ref="AD368:AD384" si="153">ROUND((((ET368)-(EU368))+AE368),6)</f>
        <v>0</v>
      </c>
      <c r="AE368">
        <f t="shared" ref="AE368:AE384" si="154">ROUND((EU368),6)</f>
        <v>0</v>
      </c>
      <c r="AF368">
        <f t="shared" ref="AF368:AF384" si="155">ROUND((EV368),6)</f>
        <v>0</v>
      </c>
      <c r="AG368">
        <f t="shared" ref="AG368:AG384" si="156">ROUND((AP368),6)</f>
        <v>0</v>
      </c>
      <c r="AH368">
        <f t="shared" ref="AH368:AH384" si="157">(EW368)</f>
        <v>0</v>
      </c>
      <c r="AI368">
        <f t="shared" ref="AI368:AI384" si="158">(EX368)</f>
        <v>0</v>
      </c>
      <c r="AJ368">
        <f t="shared" ref="AJ368:AJ384" si="159">(AS368)</f>
        <v>0</v>
      </c>
      <c r="AK368">
        <v>14043.900000000001</v>
      </c>
      <c r="AL368">
        <v>14043.900000000001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3</v>
      </c>
      <c r="BI368">
        <v>1</v>
      </c>
      <c r="BJ368" t="s">
        <v>3</v>
      </c>
      <c r="BM368">
        <v>1100</v>
      </c>
      <c r="BN368">
        <v>0</v>
      </c>
      <c r="BO368" t="s">
        <v>3</v>
      </c>
      <c r="BP368">
        <v>0</v>
      </c>
      <c r="BQ368">
        <v>8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0</v>
      </c>
      <c r="CA368">
        <v>0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</v>
      </c>
      <c r="CO368">
        <v>0</v>
      </c>
      <c r="CP368">
        <f t="shared" ref="CP368:CP384" si="160">(P368+Q368+S368+R368)</f>
        <v>14043.9</v>
      </c>
      <c r="CQ368">
        <f t="shared" ref="CQ368:CQ384" si="161">ROUND(AL368,2)</f>
        <v>14043.9</v>
      </c>
      <c r="CR368">
        <f t="shared" ref="CR368:CR384" si="162">ROUND(AM368,2)</f>
        <v>0</v>
      </c>
      <c r="CS368">
        <f t="shared" ref="CS368:CS384" si="163">ROUND(AN368*BS368,2)</f>
        <v>0</v>
      </c>
      <c r="CT368">
        <f t="shared" ref="CT368:CT384" si="164">ROUND(AO368*BA368,2)</f>
        <v>0</v>
      </c>
      <c r="CU368">
        <f t="shared" ref="CU368:CU384" si="165">AG368</f>
        <v>0</v>
      </c>
      <c r="CV368">
        <f t="shared" ref="CV368:CV384" si="166">AH368</f>
        <v>0</v>
      </c>
      <c r="CW368">
        <f t="shared" ref="CW368:CW384" si="167">AI368</f>
        <v>0</v>
      </c>
      <c r="CX368">
        <f t="shared" ref="CX368:CX384" si="168">AJ368</f>
        <v>0</v>
      </c>
      <c r="CY368">
        <f t="shared" ref="CY368:CY384" si="169">(((S368+R368)*AT368)/100)</f>
        <v>0</v>
      </c>
      <c r="CZ368">
        <f t="shared" ref="CZ368:CZ384" si="170">(((S368+R368)*AU368)/100)</f>
        <v>0</v>
      </c>
      <c r="DC368" t="s">
        <v>3</v>
      </c>
      <c r="DD368" t="s">
        <v>3</v>
      </c>
      <c r="DE368" t="s">
        <v>3</v>
      </c>
      <c r="DF368" t="s">
        <v>3</v>
      </c>
      <c r="DG368" t="s">
        <v>3</v>
      </c>
      <c r="DH368" t="s">
        <v>3</v>
      </c>
      <c r="DI368" t="s">
        <v>3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20</v>
      </c>
      <c r="DW368" t="s">
        <v>20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293259530</v>
      </c>
      <c r="EF368">
        <v>8</v>
      </c>
      <c r="EG368" t="s">
        <v>219</v>
      </c>
      <c r="EH368">
        <v>0</v>
      </c>
      <c r="EI368" t="s">
        <v>3</v>
      </c>
      <c r="EJ368">
        <v>1</v>
      </c>
      <c r="EK368">
        <v>1100</v>
      </c>
      <c r="EL368" t="s">
        <v>230</v>
      </c>
      <c r="EM368" t="s">
        <v>231</v>
      </c>
      <c r="EO368" t="s">
        <v>3</v>
      </c>
      <c r="EQ368">
        <v>2097152</v>
      </c>
      <c r="ER368">
        <v>14043.900000000001</v>
      </c>
      <c r="ES368">
        <v>14043.900000000001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5</v>
      </c>
      <c r="FC368">
        <v>0</v>
      </c>
      <c r="FD368">
        <v>18</v>
      </c>
      <c r="FF368">
        <v>13768.53</v>
      </c>
      <c r="FQ368">
        <v>0</v>
      </c>
      <c r="FR368">
        <f t="shared" ref="FR368:FR384" si="171">ROUND(IF(BI368=3,GM368,0),2)</f>
        <v>0</v>
      </c>
      <c r="FS368">
        <v>0</v>
      </c>
      <c r="FX368">
        <v>0</v>
      </c>
      <c r="FY368">
        <v>0</v>
      </c>
      <c r="GA368" t="s">
        <v>232</v>
      </c>
      <c r="GD368">
        <v>1</v>
      </c>
      <c r="GF368">
        <v>1231830938</v>
      </c>
      <c r="GG368">
        <v>2</v>
      </c>
      <c r="GH368">
        <v>3</v>
      </c>
      <c r="GI368">
        <v>-2</v>
      </c>
      <c r="GJ368">
        <v>0</v>
      </c>
      <c r="GK368">
        <v>0</v>
      </c>
      <c r="GL368">
        <f t="shared" ref="GL368:GL384" si="172">ROUND(IF(AND(BH368=3,BI368=3,FS368&lt;&gt;0),P368,0),2)</f>
        <v>0</v>
      </c>
      <c r="GM368">
        <f t="shared" ref="GM368:GM384" si="173">ROUND(O368+X368+Y368,2)+GX368</f>
        <v>14043.9</v>
      </c>
      <c r="GN368">
        <f t="shared" ref="GN368:GN384" si="174">IF(OR(BI368=0,BI368=1),GM368-GX368,0)</f>
        <v>14043.9</v>
      </c>
      <c r="GO368">
        <f t="shared" ref="GO368:GO384" si="175">IF(BI368=2,GM368-GX368,0)</f>
        <v>0</v>
      </c>
      <c r="GP368">
        <f t="shared" ref="GP368:GP384" si="176">IF(BI368=4,GM368-GX368,0)</f>
        <v>0</v>
      </c>
      <c r="GR368">
        <v>1</v>
      </c>
      <c r="GS368">
        <v>1</v>
      </c>
      <c r="GT368">
        <v>0</v>
      </c>
      <c r="GU368" t="s">
        <v>3</v>
      </c>
      <c r="GV368">
        <f t="shared" ref="GV368:GV384" si="177">ROUND((GT368),6)</f>
        <v>0</v>
      </c>
      <c r="GW368">
        <v>1</v>
      </c>
      <c r="GX368">
        <f t="shared" ref="GX368:GX384" si="178">ROUND(HC368*I368,2)</f>
        <v>0</v>
      </c>
      <c r="HA368">
        <v>0</v>
      </c>
      <c r="HB368">
        <v>0</v>
      </c>
      <c r="HC368">
        <f t="shared" ref="HC368:HC384" si="179">GV368*GW368</f>
        <v>0</v>
      </c>
      <c r="HE368" t="s">
        <v>233</v>
      </c>
      <c r="HF368" t="s">
        <v>27</v>
      </c>
      <c r="HG368">
        <f t="shared" ref="HG368:HG384" si="180">ROUND(ROUND(AL368,2)*I368,2)</f>
        <v>14043.9</v>
      </c>
      <c r="HM368" t="s">
        <v>3</v>
      </c>
      <c r="HN368" t="s">
        <v>3</v>
      </c>
      <c r="HO368" t="s">
        <v>3</v>
      </c>
      <c r="HP368" t="s">
        <v>3</v>
      </c>
      <c r="HQ368" t="s">
        <v>3</v>
      </c>
      <c r="IK368">
        <v>0</v>
      </c>
    </row>
    <row r="369" spans="1:245" x14ac:dyDescent="0.2">
      <c r="A369">
        <v>17</v>
      </c>
      <c r="B369">
        <v>1</v>
      </c>
      <c r="E369" t="s">
        <v>234</v>
      </c>
      <c r="F369" t="s">
        <v>228</v>
      </c>
      <c r="G369" t="s">
        <v>235</v>
      </c>
      <c r="H369" t="s">
        <v>20</v>
      </c>
      <c r="I369">
        <v>24</v>
      </c>
      <c r="J369">
        <v>0</v>
      </c>
      <c r="K369">
        <v>24</v>
      </c>
      <c r="O369">
        <f t="shared" si="140"/>
        <v>428.4</v>
      </c>
      <c r="P369">
        <f t="shared" si="141"/>
        <v>428.4</v>
      </c>
      <c r="Q369">
        <f t="shared" si="142"/>
        <v>0</v>
      </c>
      <c r="R369">
        <f t="shared" si="143"/>
        <v>0</v>
      </c>
      <c r="S369">
        <f t="shared" si="144"/>
        <v>0</v>
      </c>
      <c r="T369">
        <f t="shared" si="145"/>
        <v>0</v>
      </c>
      <c r="U369">
        <f t="shared" si="146"/>
        <v>0</v>
      </c>
      <c r="V369">
        <f t="shared" si="147"/>
        <v>0</v>
      </c>
      <c r="W369">
        <f t="shared" si="148"/>
        <v>0</v>
      </c>
      <c r="X369">
        <f t="shared" si="149"/>
        <v>0</v>
      </c>
      <c r="Y369">
        <f t="shared" si="150"/>
        <v>0</v>
      </c>
      <c r="AA369">
        <v>312325127</v>
      </c>
      <c r="AB369">
        <f t="shared" si="151"/>
        <v>17.850000000000001</v>
      </c>
      <c r="AC369">
        <f t="shared" si="152"/>
        <v>17.850000000000001</v>
      </c>
      <c r="AD369">
        <f t="shared" si="153"/>
        <v>0</v>
      </c>
      <c r="AE369">
        <f t="shared" si="154"/>
        <v>0</v>
      </c>
      <c r="AF369">
        <f t="shared" si="155"/>
        <v>0</v>
      </c>
      <c r="AG369">
        <f t="shared" si="156"/>
        <v>0</v>
      </c>
      <c r="AH369">
        <f t="shared" si="157"/>
        <v>0</v>
      </c>
      <c r="AI369">
        <f t="shared" si="158"/>
        <v>0</v>
      </c>
      <c r="AJ369">
        <f t="shared" si="159"/>
        <v>0</v>
      </c>
      <c r="AK369">
        <v>17.850000000000001</v>
      </c>
      <c r="AL369">
        <v>17.850000000000001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160"/>
        <v>428.4</v>
      </c>
      <c r="CQ369">
        <f t="shared" si="161"/>
        <v>17.850000000000001</v>
      </c>
      <c r="CR369">
        <f t="shared" si="162"/>
        <v>0</v>
      </c>
      <c r="CS369">
        <f t="shared" si="163"/>
        <v>0</v>
      </c>
      <c r="CT369">
        <f t="shared" si="164"/>
        <v>0</v>
      </c>
      <c r="CU369">
        <f t="shared" si="165"/>
        <v>0</v>
      </c>
      <c r="CV369">
        <f t="shared" si="166"/>
        <v>0</v>
      </c>
      <c r="CW369">
        <f t="shared" si="167"/>
        <v>0</v>
      </c>
      <c r="CX369">
        <f t="shared" si="168"/>
        <v>0</v>
      </c>
      <c r="CY369">
        <f t="shared" si="169"/>
        <v>0</v>
      </c>
      <c r="CZ369">
        <f t="shared" si="170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20</v>
      </c>
      <c r="DW369" t="s">
        <v>20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293259530</v>
      </c>
      <c r="EF369">
        <v>8</v>
      </c>
      <c r="EG369" t="s">
        <v>219</v>
      </c>
      <c r="EH369">
        <v>0</v>
      </c>
      <c r="EI369" t="s">
        <v>3</v>
      </c>
      <c r="EJ369">
        <v>1</v>
      </c>
      <c r="EK369">
        <v>1100</v>
      </c>
      <c r="EL369" t="s">
        <v>230</v>
      </c>
      <c r="EM369" t="s">
        <v>231</v>
      </c>
      <c r="EO369" t="s">
        <v>3</v>
      </c>
      <c r="EQ369">
        <v>1048576</v>
      </c>
      <c r="ER369">
        <v>17.850000000000001</v>
      </c>
      <c r="ES369">
        <v>17.850000000000001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17.5</v>
      </c>
      <c r="FQ369">
        <v>0</v>
      </c>
      <c r="FR369">
        <f t="shared" si="171"/>
        <v>0</v>
      </c>
      <c r="FS369">
        <v>0</v>
      </c>
      <c r="FX369">
        <v>0</v>
      </c>
      <c r="FY369">
        <v>0</v>
      </c>
      <c r="GA369" t="s">
        <v>236</v>
      </c>
      <c r="GD369">
        <v>1</v>
      </c>
      <c r="GF369">
        <v>1528547633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172"/>
        <v>0</v>
      </c>
      <c r="GM369">
        <f t="shared" si="173"/>
        <v>428.4</v>
      </c>
      <c r="GN369">
        <f t="shared" si="174"/>
        <v>428.4</v>
      </c>
      <c r="GO369">
        <f t="shared" si="175"/>
        <v>0</v>
      </c>
      <c r="GP369">
        <f t="shared" si="176"/>
        <v>0</v>
      </c>
      <c r="GR369">
        <v>1</v>
      </c>
      <c r="GS369">
        <v>1</v>
      </c>
      <c r="GT369">
        <v>0</v>
      </c>
      <c r="GU369" t="s">
        <v>3</v>
      </c>
      <c r="GV369">
        <f t="shared" si="177"/>
        <v>0</v>
      </c>
      <c r="GW369">
        <v>1</v>
      </c>
      <c r="GX369">
        <f t="shared" si="178"/>
        <v>0</v>
      </c>
      <c r="HA369">
        <v>0</v>
      </c>
      <c r="HB369">
        <v>0</v>
      </c>
      <c r="HC369">
        <f t="shared" si="179"/>
        <v>0</v>
      </c>
      <c r="HE369" t="s">
        <v>233</v>
      </c>
      <c r="HF369" t="s">
        <v>27</v>
      </c>
      <c r="HG369">
        <f t="shared" si="180"/>
        <v>428.4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45" x14ac:dyDescent="0.2">
      <c r="A370">
        <v>17</v>
      </c>
      <c r="B370">
        <v>1</v>
      </c>
      <c r="E370" t="s">
        <v>237</v>
      </c>
      <c r="F370" t="s">
        <v>228</v>
      </c>
      <c r="G370" t="s">
        <v>238</v>
      </c>
      <c r="H370" t="s">
        <v>20</v>
      </c>
      <c r="I370">
        <v>5</v>
      </c>
      <c r="J370">
        <v>0</v>
      </c>
      <c r="K370">
        <v>5</v>
      </c>
      <c r="O370">
        <f t="shared" si="140"/>
        <v>1506.2</v>
      </c>
      <c r="P370">
        <f t="shared" si="141"/>
        <v>1506.2</v>
      </c>
      <c r="Q370">
        <f t="shared" si="142"/>
        <v>0</v>
      </c>
      <c r="R370">
        <f t="shared" si="143"/>
        <v>0</v>
      </c>
      <c r="S370">
        <f t="shared" si="144"/>
        <v>0</v>
      </c>
      <c r="T370">
        <f t="shared" si="145"/>
        <v>0</v>
      </c>
      <c r="U370">
        <f t="shared" si="146"/>
        <v>0</v>
      </c>
      <c r="V370">
        <f t="shared" si="147"/>
        <v>0</v>
      </c>
      <c r="W370">
        <f t="shared" si="148"/>
        <v>0</v>
      </c>
      <c r="X370">
        <f t="shared" si="149"/>
        <v>0</v>
      </c>
      <c r="Y370">
        <f t="shared" si="150"/>
        <v>0</v>
      </c>
      <c r="AA370">
        <v>312325127</v>
      </c>
      <c r="AB370">
        <f t="shared" si="151"/>
        <v>301.24</v>
      </c>
      <c r="AC370">
        <f t="shared" si="152"/>
        <v>301.24</v>
      </c>
      <c r="AD370">
        <f t="shared" si="153"/>
        <v>0</v>
      </c>
      <c r="AE370">
        <f t="shared" si="154"/>
        <v>0</v>
      </c>
      <c r="AF370">
        <f t="shared" si="155"/>
        <v>0</v>
      </c>
      <c r="AG370">
        <f t="shared" si="156"/>
        <v>0</v>
      </c>
      <c r="AH370">
        <f t="shared" si="157"/>
        <v>0</v>
      </c>
      <c r="AI370">
        <f t="shared" si="158"/>
        <v>0</v>
      </c>
      <c r="AJ370">
        <f t="shared" si="159"/>
        <v>0</v>
      </c>
      <c r="AK370">
        <v>301.24</v>
      </c>
      <c r="AL370">
        <v>301.24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1</v>
      </c>
      <c r="BD370" t="s">
        <v>3</v>
      </c>
      <c r="BE370" t="s">
        <v>3</v>
      </c>
      <c r="BF370" t="s">
        <v>3</v>
      </c>
      <c r="BG370" t="s">
        <v>3</v>
      </c>
      <c r="BH370">
        <v>3</v>
      </c>
      <c r="BI370">
        <v>1</v>
      </c>
      <c r="BJ370" t="s">
        <v>3</v>
      </c>
      <c r="BM370">
        <v>1100</v>
      </c>
      <c r="BN370">
        <v>0</v>
      </c>
      <c r="BO370" t="s">
        <v>3</v>
      </c>
      <c r="BP370">
        <v>0</v>
      </c>
      <c r="BQ370">
        <v>8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3</v>
      </c>
      <c r="BZ370">
        <v>0</v>
      </c>
      <c r="CA370">
        <v>0</v>
      </c>
      <c r="CB370" t="s">
        <v>3</v>
      </c>
      <c r="CE370">
        <v>0</v>
      </c>
      <c r="CF370">
        <v>0</v>
      </c>
      <c r="CG370">
        <v>0</v>
      </c>
      <c r="CM370">
        <v>0</v>
      </c>
      <c r="CN370" t="s">
        <v>3</v>
      </c>
      <c r="CO370">
        <v>0</v>
      </c>
      <c r="CP370">
        <f t="shared" si="160"/>
        <v>1506.2</v>
      </c>
      <c r="CQ370">
        <f t="shared" si="161"/>
        <v>301.24</v>
      </c>
      <c r="CR370">
        <f t="shared" si="162"/>
        <v>0</v>
      </c>
      <c r="CS370">
        <f t="shared" si="163"/>
        <v>0</v>
      </c>
      <c r="CT370">
        <f t="shared" si="164"/>
        <v>0</v>
      </c>
      <c r="CU370">
        <f t="shared" si="165"/>
        <v>0</v>
      </c>
      <c r="CV370">
        <f t="shared" si="166"/>
        <v>0</v>
      </c>
      <c r="CW370">
        <f t="shared" si="167"/>
        <v>0</v>
      </c>
      <c r="CX370">
        <f t="shared" si="168"/>
        <v>0</v>
      </c>
      <c r="CY370">
        <f t="shared" si="169"/>
        <v>0</v>
      </c>
      <c r="CZ370">
        <f t="shared" si="170"/>
        <v>0</v>
      </c>
      <c r="DC370" t="s">
        <v>3</v>
      </c>
      <c r="DD370" t="s">
        <v>3</v>
      </c>
      <c r="DE370" t="s">
        <v>3</v>
      </c>
      <c r="DF370" t="s">
        <v>3</v>
      </c>
      <c r="DG370" t="s">
        <v>3</v>
      </c>
      <c r="DH370" t="s">
        <v>3</v>
      </c>
      <c r="DI370" t="s">
        <v>3</v>
      </c>
      <c r="DJ370" t="s">
        <v>3</v>
      </c>
      <c r="DK370" t="s">
        <v>3</v>
      </c>
      <c r="DL370" t="s">
        <v>3</v>
      </c>
      <c r="DM370" t="s">
        <v>3</v>
      </c>
      <c r="DN370">
        <v>0</v>
      </c>
      <c r="DO370">
        <v>0</v>
      </c>
      <c r="DP370">
        <v>1</v>
      </c>
      <c r="DQ370">
        <v>1</v>
      </c>
      <c r="DU370">
        <v>1013</v>
      </c>
      <c r="DV370" t="s">
        <v>20</v>
      </c>
      <c r="DW370" t="s">
        <v>20</v>
      </c>
      <c r="DX370">
        <v>1</v>
      </c>
      <c r="DZ370" t="s">
        <v>3</v>
      </c>
      <c r="EA370" t="s">
        <v>3</v>
      </c>
      <c r="EB370" t="s">
        <v>3</v>
      </c>
      <c r="EC370" t="s">
        <v>3</v>
      </c>
      <c r="EE370">
        <v>293259530</v>
      </c>
      <c r="EF370">
        <v>8</v>
      </c>
      <c r="EG370" t="s">
        <v>219</v>
      </c>
      <c r="EH370">
        <v>0</v>
      </c>
      <c r="EI370" t="s">
        <v>3</v>
      </c>
      <c r="EJ370">
        <v>1</v>
      </c>
      <c r="EK370">
        <v>1100</v>
      </c>
      <c r="EL370" t="s">
        <v>230</v>
      </c>
      <c r="EM370" t="s">
        <v>231</v>
      </c>
      <c r="EO370" t="s">
        <v>3</v>
      </c>
      <c r="EQ370">
        <v>2097152</v>
      </c>
      <c r="ER370">
        <v>301.24</v>
      </c>
      <c r="ES370">
        <v>301.24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5</v>
      </c>
      <c r="FC370">
        <v>0</v>
      </c>
      <c r="FD370">
        <v>18</v>
      </c>
      <c r="FF370">
        <v>295.33</v>
      </c>
      <c r="FQ370">
        <v>0</v>
      </c>
      <c r="FR370">
        <f t="shared" si="171"/>
        <v>0</v>
      </c>
      <c r="FS370">
        <v>0</v>
      </c>
      <c r="FX370">
        <v>0</v>
      </c>
      <c r="FY370">
        <v>0</v>
      </c>
      <c r="GA370" t="s">
        <v>239</v>
      </c>
      <c r="GD370">
        <v>1</v>
      </c>
      <c r="GF370">
        <v>-101227377</v>
      </c>
      <c r="GG370">
        <v>2</v>
      </c>
      <c r="GH370">
        <v>3</v>
      </c>
      <c r="GI370">
        <v>-2</v>
      </c>
      <c r="GJ370">
        <v>0</v>
      </c>
      <c r="GK370">
        <v>0</v>
      </c>
      <c r="GL370">
        <f t="shared" si="172"/>
        <v>0</v>
      </c>
      <c r="GM370">
        <f t="shared" si="173"/>
        <v>1506.2</v>
      </c>
      <c r="GN370">
        <f t="shared" si="174"/>
        <v>1506.2</v>
      </c>
      <c r="GO370">
        <f t="shared" si="175"/>
        <v>0</v>
      </c>
      <c r="GP370">
        <f t="shared" si="176"/>
        <v>0</v>
      </c>
      <c r="GR370">
        <v>1</v>
      </c>
      <c r="GS370">
        <v>1</v>
      </c>
      <c r="GT370">
        <v>0</v>
      </c>
      <c r="GU370" t="s">
        <v>3</v>
      </c>
      <c r="GV370">
        <f t="shared" si="177"/>
        <v>0</v>
      </c>
      <c r="GW370">
        <v>1</v>
      </c>
      <c r="GX370">
        <f t="shared" si="178"/>
        <v>0</v>
      </c>
      <c r="HA370">
        <v>0</v>
      </c>
      <c r="HB370">
        <v>0</v>
      </c>
      <c r="HC370">
        <f t="shared" si="179"/>
        <v>0</v>
      </c>
      <c r="HE370" t="s">
        <v>233</v>
      </c>
      <c r="HF370" t="s">
        <v>27</v>
      </c>
      <c r="HG370">
        <f t="shared" si="180"/>
        <v>1506.2</v>
      </c>
      <c r="HM370" t="s">
        <v>3</v>
      </c>
      <c r="HN370" t="s">
        <v>3</v>
      </c>
      <c r="HO370" t="s">
        <v>3</v>
      </c>
      <c r="HP370" t="s">
        <v>3</v>
      </c>
      <c r="HQ370" t="s">
        <v>3</v>
      </c>
      <c r="IK370">
        <v>0</v>
      </c>
    </row>
    <row r="371" spans="1:245" x14ac:dyDescent="0.2">
      <c r="A371">
        <v>17</v>
      </c>
      <c r="B371">
        <v>1</v>
      </c>
      <c r="E371" t="s">
        <v>240</v>
      </c>
      <c r="F371" t="s">
        <v>228</v>
      </c>
      <c r="G371" t="s">
        <v>241</v>
      </c>
      <c r="H371" t="s">
        <v>20</v>
      </c>
      <c r="I371">
        <v>2</v>
      </c>
      <c r="J371">
        <v>0</v>
      </c>
      <c r="K371">
        <v>2</v>
      </c>
      <c r="O371">
        <f t="shared" si="140"/>
        <v>133.46</v>
      </c>
      <c r="P371">
        <f t="shared" si="141"/>
        <v>133.46</v>
      </c>
      <c r="Q371">
        <f t="shared" si="142"/>
        <v>0</v>
      </c>
      <c r="R371">
        <f t="shared" si="143"/>
        <v>0</v>
      </c>
      <c r="S371">
        <f t="shared" si="144"/>
        <v>0</v>
      </c>
      <c r="T371">
        <f t="shared" si="145"/>
        <v>0</v>
      </c>
      <c r="U371">
        <f t="shared" si="146"/>
        <v>0</v>
      </c>
      <c r="V371">
        <f t="shared" si="147"/>
        <v>0</v>
      </c>
      <c r="W371">
        <f t="shared" si="148"/>
        <v>0</v>
      </c>
      <c r="X371">
        <f t="shared" si="149"/>
        <v>0</v>
      </c>
      <c r="Y371">
        <f t="shared" si="150"/>
        <v>0</v>
      </c>
      <c r="AA371">
        <v>312325127</v>
      </c>
      <c r="AB371">
        <f t="shared" si="151"/>
        <v>66.73</v>
      </c>
      <c r="AC371">
        <f t="shared" si="152"/>
        <v>66.73</v>
      </c>
      <c r="AD371">
        <f t="shared" si="153"/>
        <v>0</v>
      </c>
      <c r="AE371">
        <f t="shared" si="154"/>
        <v>0</v>
      </c>
      <c r="AF371">
        <f t="shared" si="155"/>
        <v>0</v>
      </c>
      <c r="AG371">
        <f t="shared" si="156"/>
        <v>0</v>
      </c>
      <c r="AH371">
        <f t="shared" si="157"/>
        <v>0</v>
      </c>
      <c r="AI371">
        <f t="shared" si="158"/>
        <v>0</v>
      </c>
      <c r="AJ371">
        <f t="shared" si="159"/>
        <v>0</v>
      </c>
      <c r="AK371">
        <v>66.73</v>
      </c>
      <c r="AL371">
        <v>66.73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160"/>
        <v>133.46</v>
      </c>
      <c r="CQ371">
        <f t="shared" si="161"/>
        <v>66.73</v>
      </c>
      <c r="CR371">
        <f t="shared" si="162"/>
        <v>0</v>
      </c>
      <c r="CS371">
        <f t="shared" si="163"/>
        <v>0</v>
      </c>
      <c r="CT371">
        <f t="shared" si="164"/>
        <v>0</v>
      </c>
      <c r="CU371">
        <f t="shared" si="165"/>
        <v>0</v>
      </c>
      <c r="CV371">
        <f t="shared" si="166"/>
        <v>0</v>
      </c>
      <c r="CW371">
        <f t="shared" si="167"/>
        <v>0</v>
      </c>
      <c r="CX371">
        <f t="shared" si="168"/>
        <v>0</v>
      </c>
      <c r="CY371">
        <f t="shared" si="169"/>
        <v>0</v>
      </c>
      <c r="CZ371">
        <f t="shared" si="170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20</v>
      </c>
      <c r="DW371" t="s">
        <v>20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293259530</v>
      </c>
      <c r="EF371">
        <v>8</v>
      </c>
      <c r="EG371" t="s">
        <v>219</v>
      </c>
      <c r="EH371">
        <v>0</v>
      </c>
      <c r="EI371" t="s">
        <v>3</v>
      </c>
      <c r="EJ371">
        <v>1</v>
      </c>
      <c r="EK371">
        <v>1100</v>
      </c>
      <c r="EL371" t="s">
        <v>230</v>
      </c>
      <c r="EM371" t="s">
        <v>231</v>
      </c>
      <c r="EO371" t="s">
        <v>3</v>
      </c>
      <c r="EQ371">
        <v>2097152</v>
      </c>
      <c r="ER371">
        <v>66.73</v>
      </c>
      <c r="ES371">
        <v>66.73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0</v>
      </c>
      <c r="FD371">
        <v>18</v>
      </c>
      <c r="FF371">
        <v>65.42</v>
      </c>
      <c r="FQ371">
        <v>0</v>
      </c>
      <c r="FR371">
        <f t="shared" si="171"/>
        <v>0</v>
      </c>
      <c r="FS371">
        <v>0</v>
      </c>
      <c r="FX371">
        <v>0</v>
      </c>
      <c r="FY371">
        <v>0</v>
      </c>
      <c r="GA371" t="s">
        <v>242</v>
      </c>
      <c r="GD371">
        <v>1</v>
      </c>
      <c r="GF371">
        <v>-153695798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172"/>
        <v>0</v>
      </c>
      <c r="GM371">
        <f t="shared" si="173"/>
        <v>133.46</v>
      </c>
      <c r="GN371">
        <f t="shared" si="174"/>
        <v>133.46</v>
      </c>
      <c r="GO371">
        <f t="shared" si="175"/>
        <v>0</v>
      </c>
      <c r="GP371">
        <f t="shared" si="176"/>
        <v>0</v>
      </c>
      <c r="GR371">
        <v>1</v>
      </c>
      <c r="GS371">
        <v>1</v>
      </c>
      <c r="GT371">
        <v>0</v>
      </c>
      <c r="GU371" t="s">
        <v>3</v>
      </c>
      <c r="GV371">
        <f t="shared" si="177"/>
        <v>0</v>
      </c>
      <c r="GW371">
        <v>1</v>
      </c>
      <c r="GX371">
        <f t="shared" si="178"/>
        <v>0</v>
      </c>
      <c r="HA371">
        <v>0</v>
      </c>
      <c r="HB371">
        <v>0</v>
      </c>
      <c r="HC371">
        <f t="shared" si="179"/>
        <v>0</v>
      </c>
      <c r="HE371" t="s">
        <v>233</v>
      </c>
      <c r="HF371" t="s">
        <v>27</v>
      </c>
      <c r="HG371">
        <f t="shared" si="180"/>
        <v>133.46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2" spans="1:245" x14ac:dyDescent="0.2">
      <c r="A372">
        <v>17</v>
      </c>
      <c r="B372">
        <v>1</v>
      </c>
      <c r="E372" t="s">
        <v>243</v>
      </c>
      <c r="F372" t="s">
        <v>228</v>
      </c>
      <c r="G372" t="s">
        <v>244</v>
      </c>
      <c r="H372" t="s">
        <v>20</v>
      </c>
      <c r="I372">
        <v>5</v>
      </c>
      <c r="J372">
        <v>0</v>
      </c>
      <c r="K372">
        <v>5</v>
      </c>
      <c r="O372">
        <f t="shared" si="140"/>
        <v>13582.15</v>
      </c>
      <c r="P372">
        <f t="shared" si="141"/>
        <v>13582.15</v>
      </c>
      <c r="Q372">
        <f t="shared" si="142"/>
        <v>0</v>
      </c>
      <c r="R372">
        <f t="shared" si="143"/>
        <v>0</v>
      </c>
      <c r="S372">
        <f t="shared" si="144"/>
        <v>0</v>
      </c>
      <c r="T372">
        <f t="shared" si="145"/>
        <v>0</v>
      </c>
      <c r="U372">
        <f t="shared" si="146"/>
        <v>0</v>
      </c>
      <c r="V372">
        <f t="shared" si="147"/>
        <v>0</v>
      </c>
      <c r="W372">
        <f t="shared" si="148"/>
        <v>0</v>
      </c>
      <c r="X372">
        <f t="shared" si="149"/>
        <v>0</v>
      </c>
      <c r="Y372">
        <f t="shared" si="150"/>
        <v>0</v>
      </c>
      <c r="AA372">
        <v>312325127</v>
      </c>
      <c r="AB372">
        <f t="shared" si="151"/>
        <v>2716.43</v>
      </c>
      <c r="AC372">
        <f t="shared" si="152"/>
        <v>2716.43</v>
      </c>
      <c r="AD372">
        <f t="shared" si="153"/>
        <v>0</v>
      </c>
      <c r="AE372">
        <f t="shared" si="154"/>
        <v>0</v>
      </c>
      <c r="AF372">
        <f t="shared" si="155"/>
        <v>0</v>
      </c>
      <c r="AG372">
        <f t="shared" si="156"/>
        <v>0</v>
      </c>
      <c r="AH372">
        <f t="shared" si="157"/>
        <v>0</v>
      </c>
      <c r="AI372">
        <f t="shared" si="158"/>
        <v>0</v>
      </c>
      <c r="AJ372">
        <f t="shared" si="159"/>
        <v>0</v>
      </c>
      <c r="AK372">
        <v>2716.4300000000003</v>
      </c>
      <c r="AL372">
        <v>2716.4300000000003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3</v>
      </c>
      <c r="BI372">
        <v>1</v>
      </c>
      <c r="BJ372" t="s">
        <v>3</v>
      </c>
      <c r="BM372">
        <v>1100</v>
      </c>
      <c r="BN372">
        <v>0</v>
      </c>
      <c r="BO372" t="s">
        <v>3</v>
      </c>
      <c r="BP372">
        <v>0</v>
      </c>
      <c r="BQ372">
        <v>8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0</v>
      </c>
      <c r="CA372">
        <v>0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3</v>
      </c>
      <c r="CO372">
        <v>0</v>
      </c>
      <c r="CP372">
        <f t="shared" si="160"/>
        <v>13582.15</v>
      </c>
      <c r="CQ372">
        <f t="shared" si="161"/>
        <v>2716.43</v>
      </c>
      <c r="CR372">
        <f t="shared" si="162"/>
        <v>0</v>
      </c>
      <c r="CS372">
        <f t="shared" si="163"/>
        <v>0</v>
      </c>
      <c r="CT372">
        <f t="shared" si="164"/>
        <v>0</v>
      </c>
      <c r="CU372">
        <f t="shared" si="165"/>
        <v>0</v>
      </c>
      <c r="CV372">
        <f t="shared" si="166"/>
        <v>0</v>
      </c>
      <c r="CW372">
        <f t="shared" si="167"/>
        <v>0</v>
      </c>
      <c r="CX372">
        <f t="shared" si="168"/>
        <v>0</v>
      </c>
      <c r="CY372">
        <f t="shared" si="169"/>
        <v>0</v>
      </c>
      <c r="CZ372">
        <f t="shared" si="170"/>
        <v>0</v>
      </c>
      <c r="DC372" t="s">
        <v>3</v>
      </c>
      <c r="DD372" t="s">
        <v>3</v>
      </c>
      <c r="DE372" t="s">
        <v>3</v>
      </c>
      <c r="DF372" t="s">
        <v>3</v>
      </c>
      <c r="DG372" t="s">
        <v>3</v>
      </c>
      <c r="DH372" t="s">
        <v>3</v>
      </c>
      <c r="DI372" t="s">
        <v>3</v>
      </c>
      <c r="DJ372" t="s">
        <v>3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20</v>
      </c>
      <c r="DW372" t="s">
        <v>20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293259530</v>
      </c>
      <c r="EF372">
        <v>8</v>
      </c>
      <c r="EG372" t="s">
        <v>219</v>
      </c>
      <c r="EH372">
        <v>0</v>
      </c>
      <c r="EI372" t="s">
        <v>3</v>
      </c>
      <c r="EJ372">
        <v>1</v>
      </c>
      <c r="EK372">
        <v>1100</v>
      </c>
      <c r="EL372" t="s">
        <v>230</v>
      </c>
      <c r="EM372" t="s">
        <v>231</v>
      </c>
      <c r="EO372" t="s">
        <v>3</v>
      </c>
      <c r="EQ372">
        <v>2097152</v>
      </c>
      <c r="ER372">
        <v>2716.4300000000003</v>
      </c>
      <c r="ES372">
        <v>2716.4300000000003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5</v>
      </c>
      <c r="FC372">
        <v>0</v>
      </c>
      <c r="FD372">
        <v>18</v>
      </c>
      <c r="FF372">
        <v>2663.17</v>
      </c>
      <c r="FQ372">
        <v>0</v>
      </c>
      <c r="FR372">
        <f t="shared" si="171"/>
        <v>0</v>
      </c>
      <c r="FS372">
        <v>0</v>
      </c>
      <c r="FX372">
        <v>0</v>
      </c>
      <c r="FY372">
        <v>0</v>
      </c>
      <c r="GA372" t="s">
        <v>245</v>
      </c>
      <c r="GD372">
        <v>1</v>
      </c>
      <c r="GF372">
        <v>-428229787</v>
      </c>
      <c r="GG372">
        <v>2</v>
      </c>
      <c r="GH372">
        <v>3</v>
      </c>
      <c r="GI372">
        <v>-2</v>
      </c>
      <c r="GJ372">
        <v>0</v>
      </c>
      <c r="GK372">
        <v>0</v>
      </c>
      <c r="GL372">
        <f t="shared" si="172"/>
        <v>0</v>
      </c>
      <c r="GM372">
        <f t="shared" si="173"/>
        <v>13582.15</v>
      </c>
      <c r="GN372">
        <f t="shared" si="174"/>
        <v>13582.15</v>
      </c>
      <c r="GO372">
        <f t="shared" si="175"/>
        <v>0</v>
      </c>
      <c r="GP372">
        <f t="shared" si="176"/>
        <v>0</v>
      </c>
      <c r="GR372">
        <v>1</v>
      </c>
      <c r="GS372">
        <v>1</v>
      </c>
      <c r="GT372">
        <v>0</v>
      </c>
      <c r="GU372" t="s">
        <v>3</v>
      </c>
      <c r="GV372">
        <f t="shared" si="177"/>
        <v>0</v>
      </c>
      <c r="GW372">
        <v>1</v>
      </c>
      <c r="GX372">
        <f t="shared" si="178"/>
        <v>0</v>
      </c>
      <c r="HA372">
        <v>0</v>
      </c>
      <c r="HB372">
        <v>0</v>
      </c>
      <c r="HC372">
        <f t="shared" si="179"/>
        <v>0</v>
      </c>
      <c r="HE372" t="s">
        <v>233</v>
      </c>
      <c r="HF372" t="s">
        <v>27</v>
      </c>
      <c r="HG372">
        <f t="shared" si="180"/>
        <v>13582.15</v>
      </c>
      <c r="HM372" t="s">
        <v>3</v>
      </c>
      <c r="HN372" t="s">
        <v>3</v>
      </c>
      <c r="HO372" t="s">
        <v>3</v>
      </c>
      <c r="HP372" t="s">
        <v>3</v>
      </c>
      <c r="HQ372" t="s">
        <v>3</v>
      </c>
      <c r="IK372">
        <v>0</v>
      </c>
    </row>
    <row r="373" spans="1:245" x14ac:dyDescent="0.2">
      <c r="A373">
        <v>17</v>
      </c>
      <c r="B373">
        <v>1</v>
      </c>
      <c r="E373" t="s">
        <v>246</v>
      </c>
      <c r="F373" t="s">
        <v>228</v>
      </c>
      <c r="G373" t="s">
        <v>247</v>
      </c>
      <c r="H373" t="s">
        <v>20</v>
      </c>
      <c r="I373">
        <v>5</v>
      </c>
      <c r="J373">
        <v>0</v>
      </c>
      <c r="K373">
        <v>5</v>
      </c>
      <c r="O373">
        <f t="shared" si="140"/>
        <v>3164.55</v>
      </c>
      <c r="P373">
        <f t="shared" si="141"/>
        <v>3164.55</v>
      </c>
      <c r="Q373">
        <f t="shared" si="142"/>
        <v>0</v>
      </c>
      <c r="R373">
        <f t="shared" si="143"/>
        <v>0</v>
      </c>
      <c r="S373">
        <f t="shared" si="144"/>
        <v>0</v>
      </c>
      <c r="T373">
        <f t="shared" si="145"/>
        <v>0</v>
      </c>
      <c r="U373">
        <f t="shared" si="146"/>
        <v>0</v>
      </c>
      <c r="V373">
        <f t="shared" si="147"/>
        <v>0</v>
      </c>
      <c r="W373">
        <f t="shared" si="148"/>
        <v>0</v>
      </c>
      <c r="X373">
        <f t="shared" si="149"/>
        <v>0</v>
      </c>
      <c r="Y373">
        <f t="shared" si="150"/>
        <v>0</v>
      </c>
      <c r="AA373">
        <v>312325127</v>
      </c>
      <c r="AB373">
        <f t="shared" si="151"/>
        <v>632.91</v>
      </c>
      <c r="AC373">
        <f t="shared" si="152"/>
        <v>632.91</v>
      </c>
      <c r="AD373">
        <f t="shared" si="153"/>
        <v>0</v>
      </c>
      <c r="AE373">
        <f t="shared" si="154"/>
        <v>0</v>
      </c>
      <c r="AF373">
        <f t="shared" si="155"/>
        <v>0</v>
      </c>
      <c r="AG373">
        <f t="shared" si="156"/>
        <v>0</v>
      </c>
      <c r="AH373">
        <f t="shared" si="157"/>
        <v>0</v>
      </c>
      <c r="AI373">
        <f t="shared" si="158"/>
        <v>0</v>
      </c>
      <c r="AJ373">
        <f t="shared" si="159"/>
        <v>0</v>
      </c>
      <c r="AK373">
        <v>632.91</v>
      </c>
      <c r="AL373">
        <v>632.91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160"/>
        <v>3164.55</v>
      </c>
      <c r="CQ373">
        <f t="shared" si="161"/>
        <v>632.91</v>
      </c>
      <c r="CR373">
        <f t="shared" si="162"/>
        <v>0</v>
      </c>
      <c r="CS373">
        <f t="shared" si="163"/>
        <v>0</v>
      </c>
      <c r="CT373">
        <f t="shared" si="164"/>
        <v>0</v>
      </c>
      <c r="CU373">
        <f t="shared" si="165"/>
        <v>0</v>
      </c>
      <c r="CV373">
        <f t="shared" si="166"/>
        <v>0</v>
      </c>
      <c r="CW373">
        <f t="shared" si="167"/>
        <v>0</v>
      </c>
      <c r="CX373">
        <f t="shared" si="168"/>
        <v>0</v>
      </c>
      <c r="CY373">
        <f t="shared" si="169"/>
        <v>0</v>
      </c>
      <c r="CZ373">
        <f t="shared" si="170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20</v>
      </c>
      <c r="DW373" t="s">
        <v>20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293259530</v>
      </c>
      <c r="EF373">
        <v>8</v>
      </c>
      <c r="EG373" t="s">
        <v>219</v>
      </c>
      <c r="EH373">
        <v>0</v>
      </c>
      <c r="EI373" t="s">
        <v>3</v>
      </c>
      <c r="EJ373">
        <v>1</v>
      </c>
      <c r="EK373">
        <v>1100</v>
      </c>
      <c r="EL373" t="s">
        <v>230</v>
      </c>
      <c r="EM373" t="s">
        <v>231</v>
      </c>
      <c r="EO373" t="s">
        <v>3</v>
      </c>
      <c r="EQ373">
        <v>2097152</v>
      </c>
      <c r="ER373">
        <v>632.91</v>
      </c>
      <c r="ES373">
        <v>632.91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0</v>
      </c>
      <c r="FD373">
        <v>18</v>
      </c>
      <c r="FF373">
        <v>620.5</v>
      </c>
      <c r="FQ373">
        <v>0</v>
      </c>
      <c r="FR373">
        <f t="shared" si="171"/>
        <v>0</v>
      </c>
      <c r="FS373">
        <v>0</v>
      </c>
      <c r="FX373">
        <v>0</v>
      </c>
      <c r="FY373">
        <v>0</v>
      </c>
      <c r="GA373" t="s">
        <v>248</v>
      </c>
      <c r="GD373">
        <v>1</v>
      </c>
      <c r="GF373">
        <v>685731681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172"/>
        <v>0</v>
      </c>
      <c r="GM373">
        <f t="shared" si="173"/>
        <v>3164.55</v>
      </c>
      <c r="GN373">
        <f t="shared" si="174"/>
        <v>3164.55</v>
      </c>
      <c r="GO373">
        <f t="shared" si="175"/>
        <v>0</v>
      </c>
      <c r="GP373">
        <f t="shared" si="176"/>
        <v>0</v>
      </c>
      <c r="GR373">
        <v>1</v>
      </c>
      <c r="GS373">
        <v>1</v>
      </c>
      <c r="GT373">
        <v>0</v>
      </c>
      <c r="GU373" t="s">
        <v>3</v>
      </c>
      <c r="GV373">
        <f t="shared" si="177"/>
        <v>0</v>
      </c>
      <c r="GW373">
        <v>1</v>
      </c>
      <c r="GX373">
        <f t="shared" si="178"/>
        <v>0</v>
      </c>
      <c r="HA373">
        <v>0</v>
      </c>
      <c r="HB373">
        <v>0</v>
      </c>
      <c r="HC373">
        <f t="shared" si="179"/>
        <v>0</v>
      </c>
      <c r="HE373" t="s">
        <v>233</v>
      </c>
      <c r="HF373" t="s">
        <v>27</v>
      </c>
      <c r="HG373">
        <f t="shared" si="180"/>
        <v>3164.55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IK373">
        <v>0</v>
      </c>
    </row>
    <row r="374" spans="1:245" x14ac:dyDescent="0.2">
      <c r="A374">
        <v>17</v>
      </c>
      <c r="B374">
        <v>1</v>
      </c>
      <c r="E374" t="s">
        <v>249</v>
      </c>
      <c r="F374" t="s">
        <v>228</v>
      </c>
      <c r="G374" t="s">
        <v>250</v>
      </c>
      <c r="H374" t="s">
        <v>20</v>
      </c>
      <c r="I374">
        <v>5</v>
      </c>
      <c r="J374">
        <v>0</v>
      </c>
      <c r="K374">
        <v>5</v>
      </c>
      <c r="O374">
        <f t="shared" si="140"/>
        <v>22950</v>
      </c>
      <c r="P374">
        <f t="shared" si="141"/>
        <v>22950</v>
      </c>
      <c r="Q374">
        <f t="shared" si="142"/>
        <v>0</v>
      </c>
      <c r="R374">
        <f t="shared" si="143"/>
        <v>0</v>
      </c>
      <c r="S374">
        <f t="shared" si="144"/>
        <v>0</v>
      </c>
      <c r="T374">
        <f t="shared" si="145"/>
        <v>0</v>
      </c>
      <c r="U374">
        <f t="shared" si="146"/>
        <v>0</v>
      </c>
      <c r="V374">
        <f t="shared" si="147"/>
        <v>0</v>
      </c>
      <c r="W374">
        <f t="shared" si="148"/>
        <v>0</v>
      </c>
      <c r="X374">
        <f t="shared" si="149"/>
        <v>0</v>
      </c>
      <c r="Y374">
        <f t="shared" si="150"/>
        <v>0</v>
      </c>
      <c r="AA374">
        <v>312325127</v>
      </c>
      <c r="AB374">
        <f t="shared" si="151"/>
        <v>4590</v>
      </c>
      <c r="AC374">
        <f t="shared" si="152"/>
        <v>4590</v>
      </c>
      <c r="AD374">
        <f t="shared" si="153"/>
        <v>0</v>
      </c>
      <c r="AE374">
        <f t="shared" si="154"/>
        <v>0</v>
      </c>
      <c r="AF374">
        <f t="shared" si="155"/>
        <v>0</v>
      </c>
      <c r="AG374">
        <f t="shared" si="156"/>
        <v>0</v>
      </c>
      <c r="AH374">
        <f t="shared" si="157"/>
        <v>0</v>
      </c>
      <c r="AI374">
        <f t="shared" si="158"/>
        <v>0</v>
      </c>
      <c r="AJ374">
        <f t="shared" si="159"/>
        <v>0</v>
      </c>
      <c r="AK374">
        <v>4590</v>
      </c>
      <c r="AL374">
        <v>4590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3</v>
      </c>
      <c r="BI374">
        <v>1</v>
      </c>
      <c r="BJ374" t="s">
        <v>3</v>
      </c>
      <c r="BM374">
        <v>1100</v>
      </c>
      <c r="BN374">
        <v>0</v>
      </c>
      <c r="BO374" t="s">
        <v>3</v>
      </c>
      <c r="BP374">
        <v>0</v>
      </c>
      <c r="BQ374">
        <v>8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0</v>
      </c>
      <c r="CA374">
        <v>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3</v>
      </c>
      <c r="CO374">
        <v>0</v>
      </c>
      <c r="CP374">
        <f t="shared" si="160"/>
        <v>22950</v>
      </c>
      <c r="CQ374">
        <f t="shared" si="161"/>
        <v>4590</v>
      </c>
      <c r="CR374">
        <f t="shared" si="162"/>
        <v>0</v>
      </c>
      <c r="CS374">
        <f t="shared" si="163"/>
        <v>0</v>
      </c>
      <c r="CT374">
        <f t="shared" si="164"/>
        <v>0</v>
      </c>
      <c r="CU374">
        <f t="shared" si="165"/>
        <v>0</v>
      </c>
      <c r="CV374">
        <f t="shared" si="166"/>
        <v>0</v>
      </c>
      <c r="CW374">
        <f t="shared" si="167"/>
        <v>0</v>
      </c>
      <c r="CX374">
        <f t="shared" si="168"/>
        <v>0</v>
      </c>
      <c r="CY374">
        <f t="shared" si="169"/>
        <v>0</v>
      </c>
      <c r="CZ374">
        <f t="shared" si="170"/>
        <v>0</v>
      </c>
      <c r="DC374" t="s">
        <v>3</v>
      </c>
      <c r="DD374" t="s">
        <v>3</v>
      </c>
      <c r="DE374" t="s">
        <v>3</v>
      </c>
      <c r="DF374" t="s">
        <v>3</v>
      </c>
      <c r="DG374" t="s">
        <v>3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20</v>
      </c>
      <c r="DW374" t="s">
        <v>20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293259530</v>
      </c>
      <c r="EF374">
        <v>8</v>
      </c>
      <c r="EG374" t="s">
        <v>219</v>
      </c>
      <c r="EH374">
        <v>0</v>
      </c>
      <c r="EI374" t="s">
        <v>3</v>
      </c>
      <c r="EJ374">
        <v>1</v>
      </c>
      <c r="EK374">
        <v>1100</v>
      </c>
      <c r="EL374" t="s">
        <v>230</v>
      </c>
      <c r="EM374" t="s">
        <v>231</v>
      </c>
      <c r="EO374" t="s">
        <v>3</v>
      </c>
      <c r="EQ374">
        <v>1048576</v>
      </c>
      <c r="ER374">
        <v>4590</v>
      </c>
      <c r="ES374">
        <v>4590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5</v>
      </c>
      <c r="FC374">
        <v>0</v>
      </c>
      <c r="FD374">
        <v>18</v>
      </c>
      <c r="FF374">
        <v>4500</v>
      </c>
      <c r="FQ374">
        <v>0</v>
      </c>
      <c r="FR374">
        <f t="shared" si="171"/>
        <v>0</v>
      </c>
      <c r="FS374">
        <v>0</v>
      </c>
      <c r="FX374">
        <v>0</v>
      </c>
      <c r="FY374">
        <v>0</v>
      </c>
      <c r="GA374" t="s">
        <v>251</v>
      </c>
      <c r="GD374">
        <v>1</v>
      </c>
      <c r="GF374">
        <v>-1077605126</v>
      </c>
      <c r="GG374">
        <v>2</v>
      </c>
      <c r="GH374">
        <v>3</v>
      </c>
      <c r="GI374">
        <v>-2</v>
      </c>
      <c r="GJ374">
        <v>0</v>
      </c>
      <c r="GK374">
        <v>0</v>
      </c>
      <c r="GL374">
        <f t="shared" si="172"/>
        <v>0</v>
      </c>
      <c r="GM374">
        <f t="shared" si="173"/>
        <v>22950</v>
      </c>
      <c r="GN374">
        <f t="shared" si="174"/>
        <v>22950</v>
      </c>
      <c r="GO374">
        <f t="shared" si="175"/>
        <v>0</v>
      </c>
      <c r="GP374">
        <f t="shared" si="176"/>
        <v>0</v>
      </c>
      <c r="GR374">
        <v>1</v>
      </c>
      <c r="GS374">
        <v>1</v>
      </c>
      <c r="GT374">
        <v>0</v>
      </c>
      <c r="GU374" t="s">
        <v>3</v>
      </c>
      <c r="GV374">
        <f t="shared" si="177"/>
        <v>0</v>
      </c>
      <c r="GW374">
        <v>1</v>
      </c>
      <c r="GX374">
        <f t="shared" si="178"/>
        <v>0</v>
      </c>
      <c r="HA374">
        <v>0</v>
      </c>
      <c r="HB374">
        <v>0</v>
      </c>
      <c r="HC374">
        <f t="shared" si="179"/>
        <v>0</v>
      </c>
      <c r="HE374" t="s">
        <v>233</v>
      </c>
      <c r="HF374" t="s">
        <v>27</v>
      </c>
      <c r="HG374">
        <f t="shared" si="180"/>
        <v>22950</v>
      </c>
      <c r="HM374" t="s">
        <v>3</v>
      </c>
      <c r="HN374" t="s">
        <v>3</v>
      </c>
      <c r="HO374" t="s">
        <v>3</v>
      </c>
      <c r="HP374" t="s">
        <v>3</v>
      </c>
      <c r="HQ374" t="s">
        <v>3</v>
      </c>
      <c r="IK374">
        <v>0</v>
      </c>
    </row>
    <row r="375" spans="1:245" x14ac:dyDescent="0.2">
      <c r="A375">
        <v>17</v>
      </c>
      <c r="B375">
        <v>1</v>
      </c>
      <c r="E375" t="s">
        <v>252</v>
      </c>
      <c r="F375" t="s">
        <v>228</v>
      </c>
      <c r="G375" t="s">
        <v>253</v>
      </c>
      <c r="H375" t="s">
        <v>20</v>
      </c>
      <c r="I375">
        <v>10</v>
      </c>
      <c r="J375">
        <v>0</v>
      </c>
      <c r="K375">
        <v>10</v>
      </c>
      <c r="O375">
        <f t="shared" si="140"/>
        <v>4407.2</v>
      </c>
      <c r="P375">
        <f t="shared" si="141"/>
        <v>4407.2</v>
      </c>
      <c r="Q375">
        <f t="shared" si="142"/>
        <v>0</v>
      </c>
      <c r="R375">
        <f t="shared" si="143"/>
        <v>0</v>
      </c>
      <c r="S375">
        <f t="shared" si="144"/>
        <v>0</v>
      </c>
      <c r="T375">
        <f t="shared" si="145"/>
        <v>0</v>
      </c>
      <c r="U375">
        <f t="shared" si="146"/>
        <v>0</v>
      </c>
      <c r="V375">
        <f t="shared" si="147"/>
        <v>0</v>
      </c>
      <c r="W375">
        <f t="shared" si="148"/>
        <v>0</v>
      </c>
      <c r="X375">
        <f t="shared" si="149"/>
        <v>0</v>
      </c>
      <c r="Y375">
        <f t="shared" si="150"/>
        <v>0</v>
      </c>
      <c r="AA375">
        <v>312325127</v>
      </c>
      <c r="AB375">
        <f t="shared" si="151"/>
        <v>440.72</v>
      </c>
      <c r="AC375">
        <f t="shared" si="152"/>
        <v>440.72</v>
      </c>
      <c r="AD375">
        <f t="shared" si="153"/>
        <v>0</v>
      </c>
      <c r="AE375">
        <f t="shared" si="154"/>
        <v>0</v>
      </c>
      <c r="AF375">
        <f t="shared" si="155"/>
        <v>0</v>
      </c>
      <c r="AG375">
        <f t="shared" si="156"/>
        <v>0</v>
      </c>
      <c r="AH375">
        <f t="shared" si="157"/>
        <v>0</v>
      </c>
      <c r="AI375">
        <f t="shared" si="158"/>
        <v>0</v>
      </c>
      <c r="AJ375">
        <f t="shared" si="159"/>
        <v>0</v>
      </c>
      <c r="AK375">
        <v>440.71999999999997</v>
      </c>
      <c r="AL375">
        <v>440.71999999999997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160"/>
        <v>4407.2</v>
      </c>
      <c r="CQ375">
        <f t="shared" si="161"/>
        <v>440.72</v>
      </c>
      <c r="CR375">
        <f t="shared" si="162"/>
        <v>0</v>
      </c>
      <c r="CS375">
        <f t="shared" si="163"/>
        <v>0</v>
      </c>
      <c r="CT375">
        <f t="shared" si="164"/>
        <v>0</v>
      </c>
      <c r="CU375">
        <f t="shared" si="165"/>
        <v>0</v>
      </c>
      <c r="CV375">
        <f t="shared" si="166"/>
        <v>0</v>
      </c>
      <c r="CW375">
        <f t="shared" si="167"/>
        <v>0</v>
      </c>
      <c r="CX375">
        <f t="shared" si="168"/>
        <v>0</v>
      </c>
      <c r="CY375">
        <f t="shared" si="169"/>
        <v>0</v>
      </c>
      <c r="CZ375">
        <f t="shared" si="170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20</v>
      </c>
      <c r="DW375" t="s">
        <v>20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293259530</v>
      </c>
      <c r="EF375">
        <v>8</v>
      </c>
      <c r="EG375" t="s">
        <v>219</v>
      </c>
      <c r="EH375">
        <v>0</v>
      </c>
      <c r="EI375" t="s">
        <v>3</v>
      </c>
      <c r="EJ375">
        <v>1</v>
      </c>
      <c r="EK375">
        <v>1100</v>
      </c>
      <c r="EL375" t="s">
        <v>230</v>
      </c>
      <c r="EM375" t="s">
        <v>231</v>
      </c>
      <c r="EO375" t="s">
        <v>3</v>
      </c>
      <c r="EQ375">
        <v>2097152</v>
      </c>
      <c r="ER375">
        <v>440.71999999999997</v>
      </c>
      <c r="ES375">
        <v>440.71999999999997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0</v>
      </c>
      <c r="FD375">
        <v>18</v>
      </c>
      <c r="FF375">
        <v>432.08</v>
      </c>
      <c r="FQ375">
        <v>0</v>
      </c>
      <c r="FR375">
        <f t="shared" si="171"/>
        <v>0</v>
      </c>
      <c r="FS375">
        <v>0</v>
      </c>
      <c r="FX375">
        <v>0</v>
      </c>
      <c r="FY375">
        <v>0</v>
      </c>
      <c r="GA375" t="s">
        <v>254</v>
      </c>
      <c r="GD375">
        <v>1</v>
      </c>
      <c r="GF375">
        <v>1483393650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172"/>
        <v>0</v>
      </c>
      <c r="GM375">
        <f t="shared" si="173"/>
        <v>4407.2</v>
      </c>
      <c r="GN375">
        <f t="shared" si="174"/>
        <v>4407.2</v>
      </c>
      <c r="GO375">
        <f t="shared" si="175"/>
        <v>0</v>
      </c>
      <c r="GP375">
        <f t="shared" si="176"/>
        <v>0</v>
      </c>
      <c r="GR375">
        <v>1</v>
      </c>
      <c r="GS375">
        <v>1</v>
      </c>
      <c r="GT375">
        <v>0</v>
      </c>
      <c r="GU375" t="s">
        <v>3</v>
      </c>
      <c r="GV375">
        <f t="shared" si="177"/>
        <v>0</v>
      </c>
      <c r="GW375">
        <v>1</v>
      </c>
      <c r="GX375">
        <f t="shared" si="178"/>
        <v>0</v>
      </c>
      <c r="HA375">
        <v>0</v>
      </c>
      <c r="HB375">
        <v>0</v>
      </c>
      <c r="HC375">
        <f t="shared" si="179"/>
        <v>0</v>
      </c>
      <c r="HE375" t="s">
        <v>233</v>
      </c>
      <c r="HF375" t="s">
        <v>27</v>
      </c>
      <c r="HG375">
        <f t="shared" si="180"/>
        <v>4407.2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IK375">
        <v>0</v>
      </c>
    </row>
    <row r="376" spans="1:245" x14ac:dyDescent="0.2">
      <c r="A376">
        <v>17</v>
      </c>
      <c r="B376">
        <v>1</v>
      </c>
      <c r="E376" t="s">
        <v>255</v>
      </c>
      <c r="F376" t="s">
        <v>228</v>
      </c>
      <c r="G376" t="s">
        <v>256</v>
      </c>
      <c r="H376" t="s">
        <v>20</v>
      </c>
      <c r="I376">
        <v>10</v>
      </c>
      <c r="J376">
        <v>0</v>
      </c>
      <c r="K376">
        <v>10</v>
      </c>
      <c r="O376">
        <f t="shared" si="140"/>
        <v>289</v>
      </c>
      <c r="P376">
        <f t="shared" si="141"/>
        <v>289</v>
      </c>
      <c r="Q376">
        <f t="shared" si="142"/>
        <v>0</v>
      </c>
      <c r="R376">
        <f t="shared" si="143"/>
        <v>0</v>
      </c>
      <c r="S376">
        <f t="shared" si="144"/>
        <v>0</v>
      </c>
      <c r="T376">
        <f t="shared" si="145"/>
        <v>0</v>
      </c>
      <c r="U376">
        <f t="shared" si="146"/>
        <v>0</v>
      </c>
      <c r="V376">
        <f t="shared" si="147"/>
        <v>0</v>
      </c>
      <c r="W376">
        <f t="shared" si="148"/>
        <v>0</v>
      </c>
      <c r="X376">
        <f t="shared" si="149"/>
        <v>0</v>
      </c>
      <c r="Y376">
        <f t="shared" si="150"/>
        <v>0</v>
      </c>
      <c r="AA376">
        <v>312325127</v>
      </c>
      <c r="AB376">
        <f t="shared" si="151"/>
        <v>28.9</v>
      </c>
      <c r="AC376">
        <f t="shared" si="152"/>
        <v>28.9</v>
      </c>
      <c r="AD376">
        <f t="shared" si="153"/>
        <v>0</v>
      </c>
      <c r="AE376">
        <f t="shared" si="154"/>
        <v>0</v>
      </c>
      <c r="AF376">
        <f t="shared" si="155"/>
        <v>0</v>
      </c>
      <c r="AG376">
        <f t="shared" si="156"/>
        <v>0</v>
      </c>
      <c r="AH376">
        <f t="shared" si="157"/>
        <v>0</v>
      </c>
      <c r="AI376">
        <f t="shared" si="158"/>
        <v>0</v>
      </c>
      <c r="AJ376">
        <f t="shared" si="159"/>
        <v>0</v>
      </c>
      <c r="AK376">
        <v>28.9</v>
      </c>
      <c r="AL376">
        <v>28.9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3</v>
      </c>
      <c r="BM376">
        <v>1100</v>
      </c>
      <c r="BN376">
        <v>0</v>
      </c>
      <c r="BO376" t="s">
        <v>3</v>
      </c>
      <c r="BP376">
        <v>0</v>
      </c>
      <c r="BQ376">
        <v>8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160"/>
        <v>289</v>
      </c>
      <c r="CQ376">
        <f t="shared" si="161"/>
        <v>28.9</v>
      </c>
      <c r="CR376">
        <f t="shared" si="162"/>
        <v>0</v>
      </c>
      <c r="CS376">
        <f t="shared" si="163"/>
        <v>0</v>
      </c>
      <c r="CT376">
        <f t="shared" si="164"/>
        <v>0</v>
      </c>
      <c r="CU376">
        <f t="shared" si="165"/>
        <v>0</v>
      </c>
      <c r="CV376">
        <f t="shared" si="166"/>
        <v>0</v>
      </c>
      <c r="CW376">
        <f t="shared" si="167"/>
        <v>0</v>
      </c>
      <c r="CX376">
        <f t="shared" si="168"/>
        <v>0</v>
      </c>
      <c r="CY376">
        <f t="shared" si="169"/>
        <v>0</v>
      </c>
      <c r="CZ376">
        <f t="shared" si="170"/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1013</v>
      </c>
      <c r="DV376" t="s">
        <v>20</v>
      </c>
      <c r="DW376" t="s">
        <v>20</v>
      </c>
      <c r="DX376">
        <v>1</v>
      </c>
      <c r="DZ376" t="s">
        <v>3</v>
      </c>
      <c r="EA376" t="s">
        <v>3</v>
      </c>
      <c r="EB376" t="s">
        <v>3</v>
      </c>
      <c r="EC376" t="s">
        <v>3</v>
      </c>
      <c r="EE376">
        <v>293259530</v>
      </c>
      <c r="EF376">
        <v>8</v>
      </c>
      <c r="EG376" t="s">
        <v>219</v>
      </c>
      <c r="EH376">
        <v>0</v>
      </c>
      <c r="EI376" t="s">
        <v>3</v>
      </c>
      <c r="EJ376">
        <v>1</v>
      </c>
      <c r="EK376">
        <v>1100</v>
      </c>
      <c r="EL376" t="s">
        <v>230</v>
      </c>
      <c r="EM376" t="s">
        <v>231</v>
      </c>
      <c r="EO376" t="s">
        <v>3</v>
      </c>
      <c r="EQ376">
        <v>1048576</v>
      </c>
      <c r="ER376">
        <v>28.9</v>
      </c>
      <c r="ES376">
        <v>28.9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5</v>
      </c>
      <c r="FC376">
        <v>0</v>
      </c>
      <c r="FD376">
        <v>18</v>
      </c>
      <c r="FF376">
        <v>28.33</v>
      </c>
      <c r="FQ376">
        <v>0</v>
      </c>
      <c r="FR376">
        <f t="shared" si="171"/>
        <v>0</v>
      </c>
      <c r="FS376">
        <v>0</v>
      </c>
      <c r="FX376">
        <v>0</v>
      </c>
      <c r="FY376">
        <v>0</v>
      </c>
      <c r="GA376" t="s">
        <v>257</v>
      </c>
      <c r="GD376">
        <v>1</v>
      </c>
      <c r="GF376">
        <v>-635600381</v>
      </c>
      <c r="GG376">
        <v>2</v>
      </c>
      <c r="GH376">
        <v>3</v>
      </c>
      <c r="GI376">
        <v>-2</v>
      </c>
      <c r="GJ376">
        <v>0</v>
      </c>
      <c r="GK376">
        <v>0</v>
      </c>
      <c r="GL376">
        <f t="shared" si="172"/>
        <v>0</v>
      </c>
      <c r="GM376">
        <f t="shared" si="173"/>
        <v>289</v>
      </c>
      <c r="GN376">
        <f t="shared" si="174"/>
        <v>289</v>
      </c>
      <c r="GO376">
        <f t="shared" si="175"/>
        <v>0</v>
      </c>
      <c r="GP376">
        <f t="shared" si="176"/>
        <v>0</v>
      </c>
      <c r="GR376">
        <v>1</v>
      </c>
      <c r="GS376">
        <v>1</v>
      </c>
      <c r="GT376">
        <v>0</v>
      </c>
      <c r="GU376" t="s">
        <v>3</v>
      </c>
      <c r="GV376">
        <f t="shared" si="177"/>
        <v>0</v>
      </c>
      <c r="GW376">
        <v>1</v>
      </c>
      <c r="GX376">
        <f t="shared" si="178"/>
        <v>0</v>
      </c>
      <c r="HA376">
        <v>0</v>
      </c>
      <c r="HB376">
        <v>0</v>
      </c>
      <c r="HC376">
        <f t="shared" si="179"/>
        <v>0</v>
      </c>
      <c r="HE376" t="s">
        <v>233</v>
      </c>
      <c r="HF376" t="s">
        <v>27</v>
      </c>
      <c r="HG376">
        <f t="shared" si="180"/>
        <v>289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7" spans="1:245" x14ac:dyDescent="0.2">
      <c r="A377">
        <v>17</v>
      </c>
      <c r="B377">
        <v>1</v>
      </c>
      <c r="E377" t="s">
        <v>258</v>
      </c>
      <c r="F377" t="s">
        <v>228</v>
      </c>
      <c r="G377" t="s">
        <v>259</v>
      </c>
      <c r="H377" t="s">
        <v>20</v>
      </c>
      <c r="I377">
        <v>24</v>
      </c>
      <c r="J377">
        <v>0</v>
      </c>
      <c r="K377">
        <v>24</v>
      </c>
      <c r="O377">
        <f t="shared" si="140"/>
        <v>16654.560000000001</v>
      </c>
      <c r="P377">
        <f t="shared" si="141"/>
        <v>16654.560000000001</v>
      </c>
      <c r="Q377">
        <f t="shared" si="142"/>
        <v>0</v>
      </c>
      <c r="R377">
        <f t="shared" si="143"/>
        <v>0</v>
      </c>
      <c r="S377">
        <f t="shared" si="144"/>
        <v>0</v>
      </c>
      <c r="T377">
        <f t="shared" si="145"/>
        <v>0</v>
      </c>
      <c r="U377">
        <f t="shared" si="146"/>
        <v>0</v>
      </c>
      <c r="V377">
        <f t="shared" si="147"/>
        <v>0</v>
      </c>
      <c r="W377">
        <f t="shared" si="148"/>
        <v>0</v>
      </c>
      <c r="X377">
        <f t="shared" si="149"/>
        <v>0</v>
      </c>
      <c r="Y377">
        <f t="shared" si="150"/>
        <v>0</v>
      </c>
      <c r="AA377">
        <v>312325127</v>
      </c>
      <c r="AB377">
        <f t="shared" si="151"/>
        <v>693.94</v>
      </c>
      <c r="AC377">
        <f t="shared" si="152"/>
        <v>693.94</v>
      </c>
      <c r="AD377">
        <f t="shared" si="153"/>
        <v>0</v>
      </c>
      <c r="AE377">
        <f t="shared" si="154"/>
        <v>0</v>
      </c>
      <c r="AF377">
        <f t="shared" si="155"/>
        <v>0</v>
      </c>
      <c r="AG377">
        <f t="shared" si="156"/>
        <v>0</v>
      </c>
      <c r="AH377">
        <f t="shared" si="157"/>
        <v>0</v>
      </c>
      <c r="AI377">
        <f t="shared" si="158"/>
        <v>0</v>
      </c>
      <c r="AJ377">
        <f t="shared" si="159"/>
        <v>0</v>
      </c>
      <c r="AK377">
        <v>693.94</v>
      </c>
      <c r="AL377">
        <v>693.94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3</v>
      </c>
      <c r="CO377">
        <v>0</v>
      </c>
      <c r="CP377">
        <f t="shared" si="160"/>
        <v>16654.560000000001</v>
      </c>
      <c r="CQ377">
        <f t="shared" si="161"/>
        <v>693.94</v>
      </c>
      <c r="CR377">
        <f t="shared" si="162"/>
        <v>0</v>
      </c>
      <c r="CS377">
        <f t="shared" si="163"/>
        <v>0</v>
      </c>
      <c r="CT377">
        <f t="shared" si="164"/>
        <v>0</v>
      </c>
      <c r="CU377">
        <f t="shared" si="165"/>
        <v>0</v>
      </c>
      <c r="CV377">
        <f t="shared" si="166"/>
        <v>0</v>
      </c>
      <c r="CW377">
        <f t="shared" si="167"/>
        <v>0</v>
      </c>
      <c r="CX377">
        <f t="shared" si="168"/>
        <v>0</v>
      </c>
      <c r="CY377">
        <f t="shared" si="169"/>
        <v>0</v>
      </c>
      <c r="CZ377">
        <f t="shared" si="170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20</v>
      </c>
      <c r="DW377" t="s">
        <v>20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293259530</v>
      </c>
      <c r="EF377">
        <v>8</v>
      </c>
      <c r="EG377" t="s">
        <v>219</v>
      </c>
      <c r="EH377">
        <v>0</v>
      </c>
      <c r="EI377" t="s">
        <v>3</v>
      </c>
      <c r="EJ377">
        <v>1</v>
      </c>
      <c r="EK377">
        <v>1100</v>
      </c>
      <c r="EL377" t="s">
        <v>230</v>
      </c>
      <c r="EM377" t="s">
        <v>231</v>
      </c>
      <c r="EO377" t="s">
        <v>3</v>
      </c>
      <c r="EQ377">
        <v>2097152</v>
      </c>
      <c r="ER377">
        <v>693.94</v>
      </c>
      <c r="ES377">
        <v>693.94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0</v>
      </c>
      <c r="FD377">
        <v>18</v>
      </c>
      <c r="FF377">
        <v>680.33</v>
      </c>
      <c r="FQ377">
        <v>0</v>
      </c>
      <c r="FR377">
        <f t="shared" si="171"/>
        <v>0</v>
      </c>
      <c r="FS377">
        <v>0</v>
      </c>
      <c r="FX377">
        <v>0</v>
      </c>
      <c r="FY377">
        <v>0</v>
      </c>
      <c r="GA377" t="s">
        <v>260</v>
      </c>
      <c r="GD377">
        <v>1</v>
      </c>
      <c r="GF377">
        <v>-2131191007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172"/>
        <v>0</v>
      </c>
      <c r="GM377">
        <f t="shared" si="173"/>
        <v>16654.560000000001</v>
      </c>
      <c r="GN377">
        <f t="shared" si="174"/>
        <v>16654.560000000001</v>
      </c>
      <c r="GO377">
        <f t="shared" si="175"/>
        <v>0</v>
      </c>
      <c r="GP377">
        <f t="shared" si="176"/>
        <v>0</v>
      </c>
      <c r="GR377">
        <v>1</v>
      </c>
      <c r="GS377">
        <v>1</v>
      </c>
      <c r="GT377">
        <v>0</v>
      </c>
      <c r="GU377" t="s">
        <v>3</v>
      </c>
      <c r="GV377">
        <f t="shared" si="177"/>
        <v>0</v>
      </c>
      <c r="GW377">
        <v>1</v>
      </c>
      <c r="GX377">
        <f t="shared" si="178"/>
        <v>0</v>
      </c>
      <c r="HA377">
        <v>0</v>
      </c>
      <c r="HB377">
        <v>0</v>
      </c>
      <c r="HC377">
        <f t="shared" si="179"/>
        <v>0</v>
      </c>
      <c r="HE377" t="s">
        <v>233</v>
      </c>
      <c r="HF377" t="s">
        <v>27</v>
      </c>
      <c r="HG377">
        <f t="shared" si="180"/>
        <v>16654.560000000001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IK377">
        <v>0</v>
      </c>
    </row>
    <row r="378" spans="1:245" x14ac:dyDescent="0.2">
      <c r="A378">
        <v>17</v>
      </c>
      <c r="B378">
        <v>1</v>
      </c>
      <c r="E378" t="s">
        <v>261</v>
      </c>
      <c r="F378" t="s">
        <v>228</v>
      </c>
      <c r="G378" t="s">
        <v>262</v>
      </c>
      <c r="H378" t="s">
        <v>20</v>
      </c>
      <c r="I378">
        <v>3</v>
      </c>
      <c r="J378">
        <v>0</v>
      </c>
      <c r="K378">
        <v>3</v>
      </c>
      <c r="O378">
        <f t="shared" si="140"/>
        <v>6222</v>
      </c>
      <c r="P378">
        <f t="shared" si="141"/>
        <v>6222</v>
      </c>
      <c r="Q378">
        <f t="shared" si="142"/>
        <v>0</v>
      </c>
      <c r="R378">
        <f t="shared" si="143"/>
        <v>0</v>
      </c>
      <c r="S378">
        <f t="shared" si="144"/>
        <v>0</v>
      </c>
      <c r="T378">
        <f t="shared" si="145"/>
        <v>0</v>
      </c>
      <c r="U378">
        <f t="shared" si="146"/>
        <v>0</v>
      </c>
      <c r="V378">
        <f t="shared" si="147"/>
        <v>0</v>
      </c>
      <c r="W378">
        <f t="shared" si="148"/>
        <v>0</v>
      </c>
      <c r="X378">
        <f t="shared" si="149"/>
        <v>0</v>
      </c>
      <c r="Y378">
        <f t="shared" si="150"/>
        <v>0</v>
      </c>
      <c r="AA378">
        <v>312325127</v>
      </c>
      <c r="AB378">
        <f t="shared" si="151"/>
        <v>2074</v>
      </c>
      <c r="AC378">
        <f t="shared" si="152"/>
        <v>2074</v>
      </c>
      <c r="AD378">
        <f t="shared" si="153"/>
        <v>0</v>
      </c>
      <c r="AE378">
        <f t="shared" si="154"/>
        <v>0</v>
      </c>
      <c r="AF378">
        <f t="shared" si="155"/>
        <v>0</v>
      </c>
      <c r="AG378">
        <f t="shared" si="156"/>
        <v>0</v>
      </c>
      <c r="AH378">
        <f t="shared" si="157"/>
        <v>0</v>
      </c>
      <c r="AI378">
        <f t="shared" si="158"/>
        <v>0</v>
      </c>
      <c r="AJ378">
        <f t="shared" si="159"/>
        <v>0</v>
      </c>
      <c r="AK378">
        <v>2074</v>
      </c>
      <c r="AL378">
        <v>2074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1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3</v>
      </c>
      <c r="BM378">
        <v>1100</v>
      </c>
      <c r="BN378">
        <v>0</v>
      </c>
      <c r="BO378" t="s">
        <v>3</v>
      </c>
      <c r="BP378">
        <v>0</v>
      </c>
      <c r="BQ378">
        <v>8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160"/>
        <v>6222</v>
      </c>
      <c r="CQ378">
        <f t="shared" si="161"/>
        <v>2074</v>
      </c>
      <c r="CR378">
        <f t="shared" si="162"/>
        <v>0</v>
      </c>
      <c r="CS378">
        <f t="shared" si="163"/>
        <v>0</v>
      </c>
      <c r="CT378">
        <f t="shared" si="164"/>
        <v>0</v>
      </c>
      <c r="CU378">
        <f t="shared" si="165"/>
        <v>0</v>
      </c>
      <c r="CV378">
        <f t="shared" si="166"/>
        <v>0</v>
      </c>
      <c r="CW378">
        <f t="shared" si="167"/>
        <v>0</v>
      </c>
      <c r="CX378">
        <f t="shared" si="168"/>
        <v>0</v>
      </c>
      <c r="CY378">
        <f t="shared" si="169"/>
        <v>0</v>
      </c>
      <c r="CZ378">
        <f t="shared" si="170"/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1013</v>
      </c>
      <c r="DV378" t="s">
        <v>20</v>
      </c>
      <c r="DW378" t="s">
        <v>20</v>
      </c>
      <c r="DX378">
        <v>1</v>
      </c>
      <c r="DZ378" t="s">
        <v>3</v>
      </c>
      <c r="EA378" t="s">
        <v>3</v>
      </c>
      <c r="EB378" t="s">
        <v>3</v>
      </c>
      <c r="EC378" t="s">
        <v>3</v>
      </c>
      <c r="EE378">
        <v>293259530</v>
      </c>
      <c r="EF378">
        <v>8</v>
      </c>
      <c r="EG378" t="s">
        <v>219</v>
      </c>
      <c r="EH378">
        <v>0</v>
      </c>
      <c r="EI378" t="s">
        <v>3</v>
      </c>
      <c r="EJ378">
        <v>1</v>
      </c>
      <c r="EK378">
        <v>1100</v>
      </c>
      <c r="EL378" t="s">
        <v>230</v>
      </c>
      <c r="EM378" t="s">
        <v>231</v>
      </c>
      <c r="EO378" t="s">
        <v>3</v>
      </c>
      <c r="EQ378">
        <v>1048576</v>
      </c>
      <c r="ER378">
        <v>2074</v>
      </c>
      <c r="ES378">
        <v>2074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5</v>
      </c>
      <c r="FC378">
        <v>0</v>
      </c>
      <c r="FD378">
        <v>18</v>
      </c>
      <c r="FF378">
        <v>2033.33</v>
      </c>
      <c r="FQ378">
        <v>0</v>
      </c>
      <c r="FR378">
        <f t="shared" si="171"/>
        <v>0</v>
      </c>
      <c r="FS378">
        <v>0</v>
      </c>
      <c r="FX378">
        <v>0</v>
      </c>
      <c r="FY378">
        <v>0</v>
      </c>
      <c r="GA378" t="s">
        <v>263</v>
      </c>
      <c r="GD378">
        <v>1</v>
      </c>
      <c r="GF378">
        <v>2100151457</v>
      </c>
      <c r="GG378">
        <v>2</v>
      </c>
      <c r="GH378">
        <v>3</v>
      </c>
      <c r="GI378">
        <v>-2</v>
      </c>
      <c r="GJ378">
        <v>0</v>
      </c>
      <c r="GK378">
        <v>0</v>
      </c>
      <c r="GL378">
        <f t="shared" si="172"/>
        <v>0</v>
      </c>
      <c r="GM378">
        <f t="shared" si="173"/>
        <v>6222</v>
      </c>
      <c r="GN378">
        <f t="shared" si="174"/>
        <v>6222</v>
      </c>
      <c r="GO378">
        <f t="shared" si="175"/>
        <v>0</v>
      </c>
      <c r="GP378">
        <f t="shared" si="176"/>
        <v>0</v>
      </c>
      <c r="GR378">
        <v>1</v>
      </c>
      <c r="GS378">
        <v>1</v>
      </c>
      <c r="GT378">
        <v>0</v>
      </c>
      <c r="GU378" t="s">
        <v>3</v>
      </c>
      <c r="GV378">
        <f t="shared" si="177"/>
        <v>0</v>
      </c>
      <c r="GW378">
        <v>1</v>
      </c>
      <c r="GX378">
        <f t="shared" si="178"/>
        <v>0</v>
      </c>
      <c r="HA378">
        <v>0</v>
      </c>
      <c r="HB378">
        <v>0</v>
      </c>
      <c r="HC378">
        <f t="shared" si="179"/>
        <v>0</v>
      </c>
      <c r="HE378" t="s">
        <v>233</v>
      </c>
      <c r="HF378" t="s">
        <v>27</v>
      </c>
      <c r="HG378">
        <f t="shared" si="180"/>
        <v>6222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IK378">
        <v>0</v>
      </c>
    </row>
    <row r="379" spans="1:245" x14ac:dyDescent="0.2">
      <c r="A379">
        <v>17</v>
      </c>
      <c r="B379">
        <v>1</v>
      </c>
      <c r="E379" t="s">
        <v>264</v>
      </c>
      <c r="F379" t="s">
        <v>228</v>
      </c>
      <c r="G379" t="s">
        <v>265</v>
      </c>
      <c r="H379" t="s">
        <v>20</v>
      </c>
      <c r="I379">
        <v>12</v>
      </c>
      <c r="J379">
        <v>0</v>
      </c>
      <c r="K379">
        <v>12</v>
      </c>
      <c r="O379">
        <f t="shared" si="140"/>
        <v>19278</v>
      </c>
      <c r="P379">
        <f t="shared" si="141"/>
        <v>19278</v>
      </c>
      <c r="Q379">
        <f t="shared" si="142"/>
        <v>0</v>
      </c>
      <c r="R379">
        <f t="shared" si="143"/>
        <v>0</v>
      </c>
      <c r="S379">
        <f t="shared" si="144"/>
        <v>0</v>
      </c>
      <c r="T379">
        <f t="shared" si="145"/>
        <v>0</v>
      </c>
      <c r="U379">
        <f t="shared" si="146"/>
        <v>0</v>
      </c>
      <c r="V379">
        <f t="shared" si="147"/>
        <v>0</v>
      </c>
      <c r="W379">
        <f t="shared" si="148"/>
        <v>0</v>
      </c>
      <c r="X379">
        <f t="shared" si="149"/>
        <v>0</v>
      </c>
      <c r="Y379">
        <f t="shared" si="150"/>
        <v>0</v>
      </c>
      <c r="AA379">
        <v>312325127</v>
      </c>
      <c r="AB379">
        <f t="shared" si="151"/>
        <v>1606.5</v>
      </c>
      <c r="AC379">
        <f t="shared" si="152"/>
        <v>1606.5</v>
      </c>
      <c r="AD379">
        <f t="shared" si="153"/>
        <v>0</v>
      </c>
      <c r="AE379">
        <f t="shared" si="154"/>
        <v>0</v>
      </c>
      <c r="AF379">
        <f t="shared" si="155"/>
        <v>0</v>
      </c>
      <c r="AG379">
        <f t="shared" si="156"/>
        <v>0</v>
      </c>
      <c r="AH379">
        <f t="shared" si="157"/>
        <v>0</v>
      </c>
      <c r="AI379">
        <f t="shared" si="158"/>
        <v>0</v>
      </c>
      <c r="AJ379">
        <f t="shared" si="159"/>
        <v>0</v>
      </c>
      <c r="AK379">
        <v>1606.5</v>
      </c>
      <c r="AL379">
        <v>1606.5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160"/>
        <v>19278</v>
      </c>
      <c r="CQ379">
        <f t="shared" si="161"/>
        <v>1606.5</v>
      </c>
      <c r="CR379">
        <f t="shared" si="162"/>
        <v>0</v>
      </c>
      <c r="CS379">
        <f t="shared" si="163"/>
        <v>0</v>
      </c>
      <c r="CT379">
        <f t="shared" si="164"/>
        <v>0</v>
      </c>
      <c r="CU379">
        <f t="shared" si="165"/>
        <v>0</v>
      </c>
      <c r="CV379">
        <f t="shared" si="166"/>
        <v>0</v>
      </c>
      <c r="CW379">
        <f t="shared" si="167"/>
        <v>0</v>
      </c>
      <c r="CX379">
        <f t="shared" si="168"/>
        <v>0</v>
      </c>
      <c r="CY379">
        <f t="shared" si="169"/>
        <v>0</v>
      </c>
      <c r="CZ379">
        <f t="shared" si="170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20</v>
      </c>
      <c r="DW379" t="s">
        <v>20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293259530</v>
      </c>
      <c r="EF379">
        <v>8</v>
      </c>
      <c r="EG379" t="s">
        <v>219</v>
      </c>
      <c r="EH379">
        <v>0</v>
      </c>
      <c r="EI379" t="s">
        <v>3</v>
      </c>
      <c r="EJ379">
        <v>1</v>
      </c>
      <c r="EK379">
        <v>1100</v>
      </c>
      <c r="EL379" t="s">
        <v>230</v>
      </c>
      <c r="EM379" t="s">
        <v>231</v>
      </c>
      <c r="EO379" t="s">
        <v>3</v>
      </c>
      <c r="EQ379">
        <v>1048576</v>
      </c>
      <c r="ER379">
        <v>1606.5</v>
      </c>
      <c r="ES379">
        <v>1606.5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1575</v>
      </c>
      <c r="FQ379">
        <v>0</v>
      </c>
      <c r="FR379">
        <f t="shared" si="171"/>
        <v>0</v>
      </c>
      <c r="FS379">
        <v>0</v>
      </c>
      <c r="FX379">
        <v>0</v>
      </c>
      <c r="FY379">
        <v>0</v>
      </c>
      <c r="GA379" t="s">
        <v>266</v>
      </c>
      <c r="GD379">
        <v>1</v>
      </c>
      <c r="GF379">
        <v>-70839495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172"/>
        <v>0</v>
      </c>
      <c r="GM379">
        <f t="shared" si="173"/>
        <v>19278</v>
      </c>
      <c r="GN379">
        <f t="shared" si="174"/>
        <v>19278</v>
      </c>
      <c r="GO379">
        <f t="shared" si="175"/>
        <v>0</v>
      </c>
      <c r="GP379">
        <f t="shared" si="176"/>
        <v>0</v>
      </c>
      <c r="GR379">
        <v>1</v>
      </c>
      <c r="GS379">
        <v>1</v>
      </c>
      <c r="GT379">
        <v>0</v>
      </c>
      <c r="GU379" t="s">
        <v>3</v>
      </c>
      <c r="GV379">
        <f t="shared" si="177"/>
        <v>0</v>
      </c>
      <c r="GW379">
        <v>1</v>
      </c>
      <c r="GX379">
        <f t="shared" si="178"/>
        <v>0</v>
      </c>
      <c r="HA379">
        <v>0</v>
      </c>
      <c r="HB379">
        <v>0</v>
      </c>
      <c r="HC379">
        <f t="shared" si="179"/>
        <v>0</v>
      </c>
      <c r="HE379" t="s">
        <v>233</v>
      </c>
      <c r="HF379" t="s">
        <v>27</v>
      </c>
      <c r="HG379">
        <f t="shared" si="180"/>
        <v>19278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IK379">
        <v>0</v>
      </c>
    </row>
    <row r="380" spans="1:245" x14ac:dyDescent="0.2">
      <c r="A380">
        <v>17</v>
      </c>
      <c r="B380">
        <v>1</v>
      </c>
      <c r="E380" t="s">
        <v>267</v>
      </c>
      <c r="F380" t="s">
        <v>228</v>
      </c>
      <c r="G380" t="s">
        <v>268</v>
      </c>
      <c r="H380" t="s">
        <v>20</v>
      </c>
      <c r="I380">
        <v>1</v>
      </c>
      <c r="J380">
        <v>0</v>
      </c>
      <c r="K380">
        <v>1</v>
      </c>
      <c r="O380">
        <f t="shared" si="140"/>
        <v>28316.35</v>
      </c>
      <c r="P380">
        <f t="shared" si="141"/>
        <v>28316.35</v>
      </c>
      <c r="Q380">
        <f t="shared" si="142"/>
        <v>0</v>
      </c>
      <c r="R380">
        <f t="shared" si="143"/>
        <v>0</v>
      </c>
      <c r="S380">
        <f t="shared" si="144"/>
        <v>0</v>
      </c>
      <c r="T380">
        <f t="shared" si="145"/>
        <v>0</v>
      </c>
      <c r="U380">
        <f t="shared" si="146"/>
        <v>0</v>
      </c>
      <c r="V380">
        <f t="shared" si="147"/>
        <v>0</v>
      </c>
      <c r="W380">
        <f t="shared" si="148"/>
        <v>0</v>
      </c>
      <c r="X380">
        <f t="shared" si="149"/>
        <v>0</v>
      </c>
      <c r="Y380">
        <f t="shared" si="150"/>
        <v>0</v>
      </c>
      <c r="AA380">
        <v>312325127</v>
      </c>
      <c r="AB380">
        <f t="shared" si="151"/>
        <v>28316.35</v>
      </c>
      <c r="AC380">
        <f t="shared" si="152"/>
        <v>28316.35</v>
      </c>
      <c r="AD380">
        <f t="shared" si="153"/>
        <v>0</v>
      </c>
      <c r="AE380">
        <f t="shared" si="154"/>
        <v>0</v>
      </c>
      <c r="AF380">
        <f t="shared" si="155"/>
        <v>0</v>
      </c>
      <c r="AG380">
        <f t="shared" si="156"/>
        <v>0</v>
      </c>
      <c r="AH380">
        <f t="shared" si="157"/>
        <v>0</v>
      </c>
      <c r="AI380">
        <f t="shared" si="158"/>
        <v>0</v>
      </c>
      <c r="AJ380">
        <f t="shared" si="159"/>
        <v>0</v>
      </c>
      <c r="AK380">
        <v>28316.35</v>
      </c>
      <c r="AL380">
        <v>28316.35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1100</v>
      </c>
      <c r="BN380">
        <v>0</v>
      </c>
      <c r="BO380" t="s">
        <v>3</v>
      </c>
      <c r="BP380">
        <v>0</v>
      </c>
      <c r="BQ380">
        <v>8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160"/>
        <v>28316.35</v>
      </c>
      <c r="CQ380">
        <f t="shared" si="161"/>
        <v>28316.35</v>
      </c>
      <c r="CR380">
        <f t="shared" si="162"/>
        <v>0</v>
      </c>
      <c r="CS380">
        <f t="shared" si="163"/>
        <v>0</v>
      </c>
      <c r="CT380">
        <f t="shared" si="164"/>
        <v>0</v>
      </c>
      <c r="CU380">
        <f t="shared" si="165"/>
        <v>0</v>
      </c>
      <c r="CV380">
        <f t="shared" si="166"/>
        <v>0</v>
      </c>
      <c r="CW380">
        <f t="shared" si="167"/>
        <v>0</v>
      </c>
      <c r="CX380">
        <f t="shared" si="168"/>
        <v>0</v>
      </c>
      <c r="CY380">
        <f t="shared" si="169"/>
        <v>0</v>
      </c>
      <c r="CZ380">
        <f t="shared" si="170"/>
        <v>0</v>
      </c>
      <c r="DC380" t="s">
        <v>3</v>
      </c>
      <c r="DD380" t="s">
        <v>3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20</v>
      </c>
      <c r="DW380" t="s">
        <v>20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293259530</v>
      </c>
      <c r="EF380">
        <v>8</v>
      </c>
      <c r="EG380" t="s">
        <v>219</v>
      </c>
      <c r="EH380">
        <v>0</v>
      </c>
      <c r="EI380" t="s">
        <v>3</v>
      </c>
      <c r="EJ380">
        <v>1</v>
      </c>
      <c r="EK380">
        <v>1100</v>
      </c>
      <c r="EL380" t="s">
        <v>230</v>
      </c>
      <c r="EM380" t="s">
        <v>231</v>
      </c>
      <c r="EO380" t="s">
        <v>3</v>
      </c>
      <c r="EQ380">
        <v>2097152</v>
      </c>
      <c r="ER380">
        <v>28316.35</v>
      </c>
      <c r="ES380">
        <v>28316.35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5</v>
      </c>
      <c r="FC380">
        <v>0</v>
      </c>
      <c r="FD380">
        <v>18</v>
      </c>
      <c r="FF380">
        <v>27175</v>
      </c>
      <c r="FQ380">
        <v>0</v>
      </c>
      <c r="FR380">
        <f t="shared" si="171"/>
        <v>0</v>
      </c>
      <c r="FS380">
        <v>0</v>
      </c>
      <c r="FX380">
        <v>0</v>
      </c>
      <c r="FY380">
        <v>0</v>
      </c>
      <c r="GA380" t="s">
        <v>269</v>
      </c>
      <c r="GD380">
        <v>1</v>
      </c>
      <c r="GF380">
        <v>-902919065</v>
      </c>
      <c r="GG380">
        <v>2</v>
      </c>
      <c r="GH380">
        <v>3</v>
      </c>
      <c r="GI380">
        <v>-2</v>
      </c>
      <c r="GJ380">
        <v>0</v>
      </c>
      <c r="GK380">
        <v>0</v>
      </c>
      <c r="GL380">
        <f t="shared" si="172"/>
        <v>0</v>
      </c>
      <c r="GM380">
        <f t="shared" si="173"/>
        <v>28316.35</v>
      </c>
      <c r="GN380">
        <f t="shared" si="174"/>
        <v>28316.35</v>
      </c>
      <c r="GO380">
        <f t="shared" si="175"/>
        <v>0</v>
      </c>
      <c r="GP380">
        <f t="shared" si="176"/>
        <v>0</v>
      </c>
      <c r="GR380">
        <v>1</v>
      </c>
      <c r="GS380">
        <v>1</v>
      </c>
      <c r="GT380">
        <v>0</v>
      </c>
      <c r="GU380" t="s">
        <v>3</v>
      </c>
      <c r="GV380">
        <f t="shared" si="177"/>
        <v>0</v>
      </c>
      <c r="GW380">
        <v>1</v>
      </c>
      <c r="GX380">
        <f t="shared" si="178"/>
        <v>0</v>
      </c>
      <c r="HA380">
        <v>0</v>
      </c>
      <c r="HB380">
        <v>0</v>
      </c>
      <c r="HC380">
        <f t="shared" si="179"/>
        <v>0</v>
      </c>
      <c r="HE380" t="s">
        <v>233</v>
      </c>
      <c r="HF380" t="s">
        <v>270</v>
      </c>
      <c r="HG380">
        <f t="shared" si="180"/>
        <v>28316.35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45" x14ac:dyDescent="0.2">
      <c r="A381">
        <v>17</v>
      </c>
      <c r="B381">
        <v>1</v>
      </c>
      <c r="E381" t="s">
        <v>271</v>
      </c>
      <c r="F381" t="s">
        <v>228</v>
      </c>
      <c r="G381" t="s">
        <v>272</v>
      </c>
      <c r="H381" t="s">
        <v>20</v>
      </c>
      <c r="I381">
        <v>8</v>
      </c>
      <c r="J381">
        <v>0</v>
      </c>
      <c r="K381">
        <v>8</v>
      </c>
      <c r="O381">
        <f t="shared" si="140"/>
        <v>51233.04</v>
      </c>
      <c r="P381">
        <f t="shared" si="141"/>
        <v>51233.04</v>
      </c>
      <c r="Q381">
        <f t="shared" si="142"/>
        <v>0</v>
      </c>
      <c r="R381">
        <f t="shared" si="143"/>
        <v>0</v>
      </c>
      <c r="S381">
        <f t="shared" si="144"/>
        <v>0</v>
      </c>
      <c r="T381">
        <f t="shared" si="145"/>
        <v>0</v>
      </c>
      <c r="U381">
        <f t="shared" si="146"/>
        <v>0</v>
      </c>
      <c r="V381">
        <f t="shared" si="147"/>
        <v>0</v>
      </c>
      <c r="W381">
        <f t="shared" si="148"/>
        <v>0</v>
      </c>
      <c r="X381">
        <f t="shared" si="149"/>
        <v>0</v>
      </c>
      <c r="Y381">
        <f t="shared" si="150"/>
        <v>0</v>
      </c>
      <c r="AA381">
        <v>312325127</v>
      </c>
      <c r="AB381">
        <f t="shared" si="151"/>
        <v>6404.13</v>
      </c>
      <c r="AC381">
        <f t="shared" si="152"/>
        <v>6404.13</v>
      </c>
      <c r="AD381">
        <f t="shared" si="153"/>
        <v>0</v>
      </c>
      <c r="AE381">
        <f t="shared" si="154"/>
        <v>0</v>
      </c>
      <c r="AF381">
        <f t="shared" si="155"/>
        <v>0</v>
      </c>
      <c r="AG381">
        <f t="shared" si="156"/>
        <v>0</v>
      </c>
      <c r="AH381">
        <f t="shared" si="157"/>
        <v>0</v>
      </c>
      <c r="AI381">
        <f t="shared" si="158"/>
        <v>0</v>
      </c>
      <c r="AJ381">
        <f t="shared" si="159"/>
        <v>0</v>
      </c>
      <c r="AK381">
        <v>6404.13</v>
      </c>
      <c r="AL381">
        <v>6404.13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160"/>
        <v>51233.04</v>
      </c>
      <c r="CQ381">
        <f t="shared" si="161"/>
        <v>6404.13</v>
      </c>
      <c r="CR381">
        <f t="shared" si="162"/>
        <v>0</v>
      </c>
      <c r="CS381">
        <f t="shared" si="163"/>
        <v>0</v>
      </c>
      <c r="CT381">
        <f t="shared" si="164"/>
        <v>0</v>
      </c>
      <c r="CU381">
        <f t="shared" si="165"/>
        <v>0</v>
      </c>
      <c r="CV381">
        <f t="shared" si="166"/>
        <v>0</v>
      </c>
      <c r="CW381">
        <f t="shared" si="167"/>
        <v>0</v>
      </c>
      <c r="CX381">
        <f t="shared" si="168"/>
        <v>0</v>
      </c>
      <c r="CY381">
        <f t="shared" si="169"/>
        <v>0</v>
      </c>
      <c r="CZ381">
        <f t="shared" si="170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20</v>
      </c>
      <c r="DW381" t="s">
        <v>20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293259530</v>
      </c>
      <c r="EF381">
        <v>8</v>
      </c>
      <c r="EG381" t="s">
        <v>219</v>
      </c>
      <c r="EH381">
        <v>0</v>
      </c>
      <c r="EI381" t="s">
        <v>3</v>
      </c>
      <c r="EJ381">
        <v>1</v>
      </c>
      <c r="EK381">
        <v>1100</v>
      </c>
      <c r="EL381" t="s">
        <v>230</v>
      </c>
      <c r="EM381" t="s">
        <v>231</v>
      </c>
      <c r="EO381" t="s">
        <v>3</v>
      </c>
      <c r="EQ381">
        <v>1048576</v>
      </c>
      <c r="ER381">
        <v>6404.13</v>
      </c>
      <c r="ES381">
        <v>6404.13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6146</v>
      </c>
      <c r="FQ381">
        <v>0</v>
      </c>
      <c r="FR381">
        <f t="shared" si="171"/>
        <v>0</v>
      </c>
      <c r="FS381">
        <v>0</v>
      </c>
      <c r="FX381">
        <v>0</v>
      </c>
      <c r="FY381">
        <v>0</v>
      </c>
      <c r="GA381" t="s">
        <v>273</v>
      </c>
      <c r="GD381">
        <v>1</v>
      </c>
      <c r="GF381">
        <v>-1681153820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172"/>
        <v>0</v>
      </c>
      <c r="GM381">
        <f t="shared" si="173"/>
        <v>51233.04</v>
      </c>
      <c r="GN381">
        <f t="shared" si="174"/>
        <v>51233.04</v>
      </c>
      <c r="GO381">
        <f t="shared" si="175"/>
        <v>0</v>
      </c>
      <c r="GP381">
        <f t="shared" si="176"/>
        <v>0</v>
      </c>
      <c r="GR381">
        <v>1</v>
      </c>
      <c r="GS381">
        <v>1</v>
      </c>
      <c r="GT381">
        <v>0</v>
      </c>
      <c r="GU381" t="s">
        <v>3</v>
      </c>
      <c r="GV381">
        <f t="shared" si="177"/>
        <v>0</v>
      </c>
      <c r="GW381">
        <v>1</v>
      </c>
      <c r="GX381">
        <f t="shared" si="178"/>
        <v>0</v>
      </c>
      <c r="HA381">
        <v>0</v>
      </c>
      <c r="HB381">
        <v>0</v>
      </c>
      <c r="HC381">
        <f t="shared" si="179"/>
        <v>0</v>
      </c>
      <c r="HE381" t="s">
        <v>233</v>
      </c>
      <c r="HF381" t="s">
        <v>270</v>
      </c>
      <c r="HG381">
        <f t="shared" si="180"/>
        <v>51233.04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45" x14ac:dyDescent="0.2">
      <c r="A382">
        <v>17</v>
      </c>
      <c r="B382">
        <v>1</v>
      </c>
      <c r="E382" t="s">
        <v>274</v>
      </c>
      <c r="F382" t="s">
        <v>228</v>
      </c>
      <c r="G382" t="s">
        <v>275</v>
      </c>
      <c r="H382" t="s">
        <v>20</v>
      </c>
      <c r="I382">
        <v>1</v>
      </c>
      <c r="J382">
        <v>0</v>
      </c>
      <c r="K382">
        <v>1</v>
      </c>
      <c r="O382">
        <f t="shared" si="140"/>
        <v>172.76</v>
      </c>
      <c r="P382">
        <f t="shared" si="141"/>
        <v>172.76</v>
      </c>
      <c r="Q382">
        <f t="shared" si="142"/>
        <v>0</v>
      </c>
      <c r="R382">
        <f t="shared" si="143"/>
        <v>0</v>
      </c>
      <c r="S382">
        <f t="shared" si="144"/>
        <v>0</v>
      </c>
      <c r="T382">
        <f t="shared" si="145"/>
        <v>0</v>
      </c>
      <c r="U382">
        <f t="shared" si="146"/>
        <v>0</v>
      </c>
      <c r="V382">
        <f t="shared" si="147"/>
        <v>0</v>
      </c>
      <c r="W382">
        <f t="shared" si="148"/>
        <v>0</v>
      </c>
      <c r="X382">
        <f t="shared" si="149"/>
        <v>0</v>
      </c>
      <c r="Y382">
        <f t="shared" si="150"/>
        <v>0</v>
      </c>
      <c r="AA382">
        <v>312325127</v>
      </c>
      <c r="AB382">
        <f t="shared" si="151"/>
        <v>172.76</v>
      </c>
      <c r="AC382">
        <f t="shared" si="152"/>
        <v>172.76</v>
      </c>
      <c r="AD382">
        <f t="shared" si="153"/>
        <v>0</v>
      </c>
      <c r="AE382">
        <f t="shared" si="154"/>
        <v>0</v>
      </c>
      <c r="AF382">
        <f t="shared" si="155"/>
        <v>0</v>
      </c>
      <c r="AG382">
        <f t="shared" si="156"/>
        <v>0</v>
      </c>
      <c r="AH382">
        <f t="shared" si="157"/>
        <v>0</v>
      </c>
      <c r="AI382">
        <f t="shared" si="158"/>
        <v>0</v>
      </c>
      <c r="AJ382">
        <f t="shared" si="159"/>
        <v>0</v>
      </c>
      <c r="AK382">
        <v>172.76</v>
      </c>
      <c r="AL382">
        <v>172.76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3</v>
      </c>
      <c r="BM382">
        <v>1100</v>
      </c>
      <c r="BN382">
        <v>0</v>
      </c>
      <c r="BO382" t="s">
        <v>3</v>
      </c>
      <c r="BP382">
        <v>0</v>
      </c>
      <c r="BQ382">
        <v>8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160"/>
        <v>172.76</v>
      </c>
      <c r="CQ382">
        <f t="shared" si="161"/>
        <v>172.76</v>
      </c>
      <c r="CR382">
        <f t="shared" si="162"/>
        <v>0</v>
      </c>
      <c r="CS382">
        <f t="shared" si="163"/>
        <v>0</v>
      </c>
      <c r="CT382">
        <f t="shared" si="164"/>
        <v>0</v>
      </c>
      <c r="CU382">
        <f t="shared" si="165"/>
        <v>0</v>
      </c>
      <c r="CV382">
        <f t="shared" si="166"/>
        <v>0</v>
      </c>
      <c r="CW382">
        <f t="shared" si="167"/>
        <v>0</v>
      </c>
      <c r="CX382">
        <f t="shared" si="168"/>
        <v>0</v>
      </c>
      <c r="CY382">
        <f t="shared" si="169"/>
        <v>0</v>
      </c>
      <c r="CZ382">
        <f t="shared" si="170"/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20</v>
      </c>
      <c r="DW382" t="s">
        <v>20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293259530</v>
      </c>
      <c r="EF382">
        <v>8</v>
      </c>
      <c r="EG382" t="s">
        <v>219</v>
      </c>
      <c r="EH382">
        <v>0</v>
      </c>
      <c r="EI382" t="s">
        <v>3</v>
      </c>
      <c r="EJ382">
        <v>1</v>
      </c>
      <c r="EK382">
        <v>1100</v>
      </c>
      <c r="EL382" t="s">
        <v>230</v>
      </c>
      <c r="EM382" t="s">
        <v>231</v>
      </c>
      <c r="EO382" t="s">
        <v>3</v>
      </c>
      <c r="EQ382">
        <v>1048576</v>
      </c>
      <c r="ER382">
        <v>172.76</v>
      </c>
      <c r="ES382">
        <v>172.76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5</v>
      </c>
      <c r="FC382">
        <v>0</v>
      </c>
      <c r="FD382">
        <v>18</v>
      </c>
      <c r="FF382">
        <v>169.37</v>
      </c>
      <c r="FQ382">
        <v>0</v>
      </c>
      <c r="FR382">
        <f t="shared" si="171"/>
        <v>0</v>
      </c>
      <c r="FS382">
        <v>0</v>
      </c>
      <c r="FX382">
        <v>0</v>
      </c>
      <c r="FY382">
        <v>0</v>
      </c>
      <c r="GA382" t="s">
        <v>276</v>
      </c>
      <c r="GD382">
        <v>1</v>
      </c>
      <c r="GF382">
        <v>990363953</v>
      </c>
      <c r="GG382">
        <v>2</v>
      </c>
      <c r="GH382">
        <v>3</v>
      </c>
      <c r="GI382">
        <v>-2</v>
      </c>
      <c r="GJ382">
        <v>0</v>
      </c>
      <c r="GK382">
        <v>0</v>
      </c>
      <c r="GL382">
        <f t="shared" si="172"/>
        <v>0</v>
      </c>
      <c r="GM382">
        <f t="shared" si="173"/>
        <v>172.76</v>
      </c>
      <c r="GN382">
        <f t="shared" si="174"/>
        <v>172.76</v>
      </c>
      <c r="GO382">
        <f t="shared" si="175"/>
        <v>0</v>
      </c>
      <c r="GP382">
        <f t="shared" si="176"/>
        <v>0</v>
      </c>
      <c r="GR382">
        <v>1</v>
      </c>
      <c r="GS382">
        <v>1</v>
      </c>
      <c r="GT382">
        <v>0</v>
      </c>
      <c r="GU382" t="s">
        <v>3</v>
      </c>
      <c r="GV382">
        <f t="shared" si="177"/>
        <v>0</v>
      </c>
      <c r="GW382">
        <v>1</v>
      </c>
      <c r="GX382">
        <f t="shared" si="178"/>
        <v>0</v>
      </c>
      <c r="HA382">
        <v>0</v>
      </c>
      <c r="HB382">
        <v>0</v>
      </c>
      <c r="HC382">
        <f t="shared" si="179"/>
        <v>0</v>
      </c>
      <c r="HE382" t="s">
        <v>233</v>
      </c>
      <c r="HF382" t="s">
        <v>27</v>
      </c>
      <c r="HG382">
        <f t="shared" si="180"/>
        <v>172.76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45" x14ac:dyDescent="0.2">
      <c r="A383">
        <v>17</v>
      </c>
      <c r="B383">
        <v>1</v>
      </c>
      <c r="E383" t="s">
        <v>277</v>
      </c>
      <c r="F383" t="s">
        <v>228</v>
      </c>
      <c r="G383" t="s">
        <v>278</v>
      </c>
      <c r="H383" t="s">
        <v>20</v>
      </c>
      <c r="I383">
        <v>1</v>
      </c>
      <c r="J383">
        <v>0</v>
      </c>
      <c r="K383">
        <v>1</v>
      </c>
      <c r="O383">
        <f t="shared" si="140"/>
        <v>1327.7</v>
      </c>
      <c r="P383">
        <f t="shared" si="141"/>
        <v>1327.7</v>
      </c>
      <c r="Q383">
        <f t="shared" si="142"/>
        <v>0</v>
      </c>
      <c r="R383">
        <f t="shared" si="143"/>
        <v>0</v>
      </c>
      <c r="S383">
        <f t="shared" si="144"/>
        <v>0</v>
      </c>
      <c r="T383">
        <f t="shared" si="145"/>
        <v>0</v>
      </c>
      <c r="U383">
        <f t="shared" si="146"/>
        <v>0</v>
      </c>
      <c r="V383">
        <f t="shared" si="147"/>
        <v>0</v>
      </c>
      <c r="W383">
        <f t="shared" si="148"/>
        <v>0</v>
      </c>
      <c r="X383">
        <f t="shared" si="149"/>
        <v>0</v>
      </c>
      <c r="Y383">
        <f t="shared" si="150"/>
        <v>0</v>
      </c>
      <c r="AA383">
        <v>312325127</v>
      </c>
      <c r="AB383">
        <f t="shared" si="151"/>
        <v>1327.7</v>
      </c>
      <c r="AC383">
        <f t="shared" si="152"/>
        <v>1327.7</v>
      </c>
      <c r="AD383">
        <f t="shared" si="153"/>
        <v>0</v>
      </c>
      <c r="AE383">
        <f t="shared" si="154"/>
        <v>0</v>
      </c>
      <c r="AF383">
        <f t="shared" si="155"/>
        <v>0</v>
      </c>
      <c r="AG383">
        <f t="shared" si="156"/>
        <v>0</v>
      </c>
      <c r="AH383">
        <f t="shared" si="157"/>
        <v>0</v>
      </c>
      <c r="AI383">
        <f t="shared" si="158"/>
        <v>0</v>
      </c>
      <c r="AJ383">
        <f t="shared" si="159"/>
        <v>0</v>
      </c>
      <c r="AK383">
        <v>1327.7</v>
      </c>
      <c r="AL383">
        <v>1327.7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160"/>
        <v>1327.7</v>
      </c>
      <c r="CQ383">
        <f t="shared" si="161"/>
        <v>1327.7</v>
      </c>
      <c r="CR383">
        <f t="shared" si="162"/>
        <v>0</v>
      </c>
      <c r="CS383">
        <f t="shared" si="163"/>
        <v>0</v>
      </c>
      <c r="CT383">
        <f t="shared" si="164"/>
        <v>0</v>
      </c>
      <c r="CU383">
        <f t="shared" si="165"/>
        <v>0</v>
      </c>
      <c r="CV383">
        <f t="shared" si="166"/>
        <v>0</v>
      </c>
      <c r="CW383">
        <f t="shared" si="167"/>
        <v>0</v>
      </c>
      <c r="CX383">
        <f t="shared" si="168"/>
        <v>0</v>
      </c>
      <c r="CY383">
        <f t="shared" si="169"/>
        <v>0</v>
      </c>
      <c r="CZ383">
        <f t="shared" si="170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20</v>
      </c>
      <c r="DW383" t="s">
        <v>20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293259530</v>
      </c>
      <c r="EF383">
        <v>8</v>
      </c>
      <c r="EG383" t="s">
        <v>219</v>
      </c>
      <c r="EH383">
        <v>0</v>
      </c>
      <c r="EI383" t="s">
        <v>3</v>
      </c>
      <c r="EJ383">
        <v>1</v>
      </c>
      <c r="EK383">
        <v>1100</v>
      </c>
      <c r="EL383" t="s">
        <v>230</v>
      </c>
      <c r="EM383" t="s">
        <v>231</v>
      </c>
      <c r="EO383" t="s">
        <v>3</v>
      </c>
      <c r="EQ383">
        <v>1835008</v>
      </c>
      <c r="ER383">
        <v>1327.7</v>
      </c>
      <c r="ES383">
        <v>1327.7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1301.67</v>
      </c>
      <c r="FQ383">
        <v>0</v>
      </c>
      <c r="FR383">
        <f t="shared" si="171"/>
        <v>0</v>
      </c>
      <c r="FS383">
        <v>0</v>
      </c>
      <c r="FX383">
        <v>0</v>
      </c>
      <c r="FY383">
        <v>0</v>
      </c>
      <c r="GA383" t="s">
        <v>279</v>
      </c>
      <c r="GD383">
        <v>1</v>
      </c>
      <c r="GF383">
        <v>61227596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172"/>
        <v>0</v>
      </c>
      <c r="GM383">
        <f t="shared" si="173"/>
        <v>1327.7</v>
      </c>
      <c r="GN383">
        <f t="shared" si="174"/>
        <v>1327.7</v>
      </c>
      <c r="GO383">
        <f t="shared" si="175"/>
        <v>0</v>
      </c>
      <c r="GP383">
        <f t="shared" si="176"/>
        <v>0</v>
      </c>
      <c r="GR383">
        <v>1</v>
      </c>
      <c r="GS383">
        <v>1</v>
      </c>
      <c r="GT383">
        <v>0</v>
      </c>
      <c r="GU383" t="s">
        <v>3</v>
      </c>
      <c r="GV383">
        <f t="shared" si="177"/>
        <v>0</v>
      </c>
      <c r="GW383">
        <v>1</v>
      </c>
      <c r="GX383">
        <f t="shared" si="178"/>
        <v>0</v>
      </c>
      <c r="HA383">
        <v>0</v>
      </c>
      <c r="HB383">
        <v>0</v>
      </c>
      <c r="HC383">
        <f t="shared" si="179"/>
        <v>0</v>
      </c>
      <c r="HE383" t="s">
        <v>233</v>
      </c>
      <c r="HF383" t="s">
        <v>27</v>
      </c>
      <c r="HG383">
        <f t="shared" si="180"/>
        <v>1327.7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45" x14ac:dyDescent="0.2">
      <c r="A384">
        <v>17</v>
      </c>
      <c r="B384">
        <v>1</v>
      </c>
      <c r="E384" t="s">
        <v>280</v>
      </c>
      <c r="F384" t="s">
        <v>228</v>
      </c>
      <c r="G384" t="s">
        <v>281</v>
      </c>
      <c r="H384" t="s">
        <v>20</v>
      </c>
      <c r="I384">
        <v>1</v>
      </c>
      <c r="J384">
        <v>0</v>
      </c>
      <c r="K384">
        <v>1</v>
      </c>
      <c r="O384">
        <f t="shared" si="140"/>
        <v>347.11</v>
      </c>
      <c r="P384">
        <f t="shared" si="141"/>
        <v>347.11</v>
      </c>
      <c r="Q384">
        <f t="shared" si="142"/>
        <v>0</v>
      </c>
      <c r="R384">
        <f t="shared" si="143"/>
        <v>0</v>
      </c>
      <c r="S384">
        <f t="shared" si="144"/>
        <v>0</v>
      </c>
      <c r="T384">
        <f t="shared" si="145"/>
        <v>0</v>
      </c>
      <c r="U384">
        <f t="shared" si="146"/>
        <v>0</v>
      </c>
      <c r="V384">
        <f t="shared" si="147"/>
        <v>0</v>
      </c>
      <c r="W384">
        <f t="shared" si="148"/>
        <v>0</v>
      </c>
      <c r="X384">
        <f t="shared" si="149"/>
        <v>0</v>
      </c>
      <c r="Y384">
        <f t="shared" si="150"/>
        <v>0</v>
      </c>
      <c r="AA384">
        <v>312325127</v>
      </c>
      <c r="AB384">
        <f t="shared" si="151"/>
        <v>347.11</v>
      </c>
      <c r="AC384">
        <f t="shared" si="152"/>
        <v>347.11</v>
      </c>
      <c r="AD384">
        <f t="shared" si="153"/>
        <v>0</v>
      </c>
      <c r="AE384">
        <f t="shared" si="154"/>
        <v>0</v>
      </c>
      <c r="AF384">
        <f t="shared" si="155"/>
        <v>0</v>
      </c>
      <c r="AG384">
        <f t="shared" si="156"/>
        <v>0</v>
      </c>
      <c r="AH384">
        <f t="shared" si="157"/>
        <v>0</v>
      </c>
      <c r="AI384">
        <f t="shared" si="158"/>
        <v>0</v>
      </c>
      <c r="AJ384">
        <f t="shared" si="159"/>
        <v>0</v>
      </c>
      <c r="AK384">
        <v>347.11</v>
      </c>
      <c r="AL384">
        <v>347.11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3</v>
      </c>
      <c r="BI384">
        <v>1</v>
      </c>
      <c r="BJ384" t="s">
        <v>3</v>
      </c>
      <c r="BM384">
        <v>1100</v>
      </c>
      <c r="BN384">
        <v>0</v>
      </c>
      <c r="BO384" t="s">
        <v>3</v>
      </c>
      <c r="BP384">
        <v>0</v>
      </c>
      <c r="BQ384">
        <v>8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0</v>
      </c>
      <c r="CA384">
        <v>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</v>
      </c>
      <c r="CO384">
        <v>0</v>
      </c>
      <c r="CP384">
        <f t="shared" si="160"/>
        <v>347.11</v>
      </c>
      <c r="CQ384">
        <f t="shared" si="161"/>
        <v>347.11</v>
      </c>
      <c r="CR384">
        <f t="shared" si="162"/>
        <v>0</v>
      </c>
      <c r="CS384">
        <f t="shared" si="163"/>
        <v>0</v>
      </c>
      <c r="CT384">
        <f t="shared" si="164"/>
        <v>0</v>
      </c>
      <c r="CU384">
        <f t="shared" si="165"/>
        <v>0</v>
      </c>
      <c r="CV384">
        <f t="shared" si="166"/>
        <v>0</v>
      </c>
      <c r="CW384">
        <f t="shared" si="167"/>
        <v>0</v>
      </c>
      <c r="CX384">
        <f t="shared" si="168"/>
        <v>0</v>
      </c>
      <c r="CY384">
        <f t="shared" si="169"/>
        <v>0</v>
      </c>
      <c r="CZ384">
        <f t="shared" si="170"/>
        <v>0</v>
      </c>
      <c r="DC384" t="s">
        <v>3</v>
      </c>
      <c r="DD384" t="s">
        <v>3</v>
      </c>
      <c r="DE384" t="s">
        <v>3</v>
      </c>
      <c r="DF384" t="s">
        <v>3</v>
      </c>
      <c r="DG384" t="s">
        <v>3</v>
      </c>
      <c r="DH384" t="s">
        <v>3</v>
      </c>
      <c r="DI384" t="s">
        <v>3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20</v>
      </c>
      <c r="DW384" t="s">
        <v>20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293259530</v>
      </c>
      <c r="EF384">
        <v>8</v>
      </c>
      <c r="EG384" t="s">
        <v>219</v>
      </c>
      <c r="EH384">
        <v>0</v>
      </c>
      <c r="EI384" t="s">
        <v>3</v>
      </c>
      <c r="EJ384">
        <v>1</v>
      </c>
      <c r="EK384">
        <v>1100</v>
      </c>
      <c r="EL384" t="s">
        <v>230</v>
      </c>
      <c r="EM384" t="s">
        <v>231</v>
      </c>
      <c r="EO384" t="s">
        <v>3</v>
      </c>
      <c r="EQ384">
        <v>1048576</v>
      </c>
      <c r="ER384">
        <v>347.11</v>
      </c>
      <c r="ES384">
        <v>347.11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5</v>
      </c>
      <c r="FC384">
        <v>0</v>
      </c>
      <c r="FD384">
        <v>18</v>
      </c>
      <c r="FF384">
        <v>340.3</v>
      </c>
      <c r="FQ384">
        <v>0</v>
      </c>
      <c r="FR384">
        <f t="shared" si="171"/>
        <v>0</v>
      </c>
      <c r="FS384">
        <v>0</v>
      </c>
      <c r="FX384">
        <v>0</v>
      </c>
      <c r="FY384">
        <v>0</v>
      </c>
      <c r="GA384" t="s">
        <v>282</v>
      </c>
      <c r="GD384">
        <v>1</v>
      </c>
      <c r="GF384">
        <v>1911563687</v>
      </c>
      <c r="GG384">
        <v>2</v>
      </c>
      <c r="GH384">
        <v>3</v>
      </c>
      <c r="GI384">
        <v>-2</v>
      </c>
      <c r="GJ384">
        <v>0</v>
      </c>
      <c r="GK384">
        <v>0</v>
      </c>
      <c r="GL384">
        <f t="shared" si="172"/>
        <v>0</v>
      </c>
      <c r="GM384">
        <f t="shared" si="173"/>
        <v>347.11</v>
      </c>
      <c r="GN384">
        <f t="shared" si="174"/>
        <v>347.11</v>
      </c>
      <c r="GO384">
        <f t="shared" si="175"/>
        <v>0</v>
      </c>
      <c r="GP384">
        <f t="shared" si="176"/>
        <v>0</v>
      </c>
      <c r="GR384">
        <v>1</v>
      </c>
      <c r="GS384">
        <v>1</v>
      </c>
      <c r="GT384">
        <v>0</v>
      </c>
      <c r="GU384" t="s">
        <v>3</v>
      </c>
      <c r="GV384">
        <f t="shared" si="177"/>
        <v>0</v>
      </c>
      <c r="GW384">
        <v>1</v>
      </c>
      <c r="GX384">
        <f t="shared" si="178"/>
        <v>0</v>
      </c>
      <c r="HA384">
        <v>0</v>
      </c>
      <c r="HB384">
        <v>0</v>
      </c>
      <c r="HC384">
        <f t="shared" si="179"/>
        <v>0</v>
      </c>
      <c r="HE384" t="s">
        <v>233</v>
      </c>
      <c r="HF384" t="s">
        <v>27</v>
      </c>
      <c r="HG384">
        <f t="shared" si="180"/>
        <v>347.11</v>
      </c>
      <c r="HM384" t="s">
        <v>3</v>
      </c>
      <c r="HN384" t="s">
        <v>3</v>
      </c>
      <c r="HO384" t="s">
        <v>3</v>
      </c>
      <c r="HP384" t="s">
        <v>3</v>
      </c>
      <c r="HQ384" t="s">
        <v>3</v>
      </c>
      <c r="IK384">
        <v>0</v>
      </c>
    </row>
    <row r="386" spans="1:206" x14ac:dyDescent="0.2">
      <c r="A386" s="2">
        <v>51</v>
      </c>
      <c r="B386" s="2">
        <f>B364</f>
        <v>1</v>
      </c>
      <c r="C386" s="2">
        <f>A364</f>
        <v>4</v>
      </c>
      <c r="D386" s="2">
        <f>ROW(A364)</f>
        <v>364</v>
      </c>
      <c r="E386" s="2"/>
      <c r="F386" s="2" t="str">
        <f>IF(F364&lt;&gt;"",F364,"")</f>
        <v>Новый раздел</v>
      </c>
      <c r="G386" s="2" t="str">
        <f>IF(G364&lt;&gt;"",G364,"")</f>
        <v>Материалы отсутствующие в НБ</v>
      </c>
      <c r="H386" s="2">
        <v>0</v>
      </c>
      <c r="I386" s="2"/>
      <c r="J386" s="2"/>
      <c r="K386" s="2"/>
      <c r="L386" s="2"/>
      <c r="M386" s="2"/>
      <c r="N386" s="2"/>
      <c r="O386" s="2">
        <f t="shared" ref="O386:T386" si="181">ROUND(AB386,2)</f>
        <v>184056.38</v>
      </c>
      <c r="P386" s="2">
        <f t="shared" si="181"/>
        <v>184056.38</v>
      </c>
      <c r="Q386" s="2">
        <f t="shared" si="181"/>
        <v>0</v>
      </c>
      <c r="R386" s="2">
        <f t="shared" si="181"/>
        <v>0</v>
      </c>
      <c r="S386" s="2">
        <f t="shared" si="181"/>
        <v>0</v>
      </c>
      <c r="T386" s="2">
        <f t="shared" si="181"/>
        <v>0</v>
      </c>
      <c r="U386" s="2">
        <f>AH386</f>
        <v>0</v>
      </c>
      <c r="V386" s="2">
        <f>AI386</f>
        <v>0</v>
      </c>
      <c r="W386" s="2">
        <f>ROUND(AJ386,2)</f>
        <v>0</v>
      </c>
      <c r="X386" s="2">
        <f>ROUND(AK386,2)</f>
        <v>0</v>
      </c>
      <c r="Y386" s="2">
        <f>ROUND(AL386,2)</f>
        <v>0</v>
      </c>
      <c r="Z386" s="2"/>
      <c r="AA386" s="2"/>
      <c r="AB386" s="2">
        <f>ROUND(SUMIF(AA368:AA384,"=312325127",O368:O384),2)</f>
        <v>184056.38</v>
      </c>
      <c r="AC386" s="2">
        <f>ROUND(SUMIF(AA368:AA384,"=312325127",P368:P384),2)</f>
        <v>184056.38</v>
      </c>
      <c r="AD386" s="2">
        <f>ROUND(SUMIF(AA368:AA384,"=312325127",Q368:Q384),2)</f>
        <v>0</v>
      </c>
      <c r="AE386" s="2">
        <f>ROUND(SUMIF(AA368:AA384,"=312325127",R368:R384),2)</f>
        <v>0</v>
      </c>
      <c r="AF386" s="2">
        <f>ROUND(SUMIF(AA368:AA384,"=312325127",S368:S384),2)</f>
        <v>0</v>
      </c>
      <c r="AG386" s="2">
        <f>ROUND(SUMIF(AA368:AA384,"=312325127",T368:T384),2)</f>
        <v>0</v>
      </c>
      <c r="AH386" s="2">
        <f>SUMIF(AA368:AA384,"=312325127",U368:U384)</f>
        <v>0</v>
      </c>
      <c r="AI386" s="2">
        <f>SUMIF(AA368:AA384,"=312325127",V368:V384)</f>
        <v>0</v>
      </c>
      <c r="AJ386" s="2">
        <f>ROUND(SUMIF(AA368:AA384,"=312325127",W368:W384),2)</f>
        <v>0</v>
      </c>
      <c r="AK386" s="2">
        <f>ROUND(SUMIF(AA368:AA384,"=312325127",X368:X384),2)</f>
        <v>0</v>
      </c>
      <c r="AL386" s="2">
        <f>ROUND(SUMIF(AA368:AA384,"=312325127",Y368:Y384),2)</f>
        <v>0</v>
      </c>
      <c r="AM386" s="2"/>
      <c r="AN386" s="2"/>
      <c r="AO386" s="2">
        <f t="shared" ref="AO386:BD386" si="182">ROUND(BX386,2)</f>
        <v>0</v>
      </c>
      <c r="AP386" s="2">
        <f t="shared" si="182"/>
        <v>0</v>
      </c>
      <c r="AQ386" s="2">
        <f t="shared" si="182"/>
        <v>0</v>
      </c>
      <c r="AR386" s="2">
        <f t="shared" si="182"/>
        <v>184056.38</v>
      </c>
      <c r="AS386" s="2">
        <f t="shared" si="182"/>
        <v>184056.38</v>
      </c>
      <c r="AT386" s="2">
        <f t="shared" si="182"/>
        <v>0</v>
      </c>
      <c r="AU386" s="2">
        <f t="shared" si="182"/>
        <v>0</v>
      </c>
      <c r="AV386" s="2">
        <f t="shared" si="182"/>
        <v>184056.38</v>
      </c>
      <c r="AW386" s="2">
        <f t="shared" si="182"/>
        <v>184056.38</v>
      </c>
      <c r="AX386" s="2">
        <f t="shared" si="182"/>
        <v>0</v>
      </c>
      <c r="AY386" s="2">
        <f t="shared" si="182"/>
        <v>184056.38</v>
      </c>
      <c r="AZ386" s="2">
        <f t="shared" si="182"/>
        <v>0</v>
      </c>
      <c r="BA386" s="2">
        <f t="shared" si="182"/>
        <v>0</v>
      </c>
      <c r="BB386" s="2">
        <f t="shared" si="182"/>
        <v>0</v>
      </c>
      <c r="BC386" s="2">
        <f t="shared" si="182"/>
        <v>0</v>
      </c>
      <c r="BD386" s="2">
        <f t="shared" si="182"/>
        <v>0</v>
      </c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>
        <f>ROUND(SUMIF(AA368:AA384,"=312325127",FQ368:FQ384),2)</f>
        <v>0</v>
      </c>
      <c r="BY386" s="2">
        <f>ROUND(SUMIF(AA368:AA384,"=312325127",FR368:FR384),2)</f>
        <v>0</v>
      </c>
      <c r="BZ386" s="2">
        <f>ROUND(SUMIF(AA368:AA384,"=312325127",GL368:GL384),2)</f>
        <v>0</v>
      </c>
      <c r="CA386" s="2">
        <f>ROUND(SUMIF(AA368:AA384,"=312325127",GM368:GM384),2)</f>
        <v>184056.38</v>
      </c>
      <c r="CB386" s="2">
        <f>ROUND(SUMIF(AA368:AA384,"=312325127",GN368:GN384),2)</f>
        <v>184056.38</v>
      </c>
      <c r="CC386" s="2">
        <f>ROUND(SUMIF(AA368:AA384,"=312325127",GO368:GO384),2)</f>
        <v>0</v>
      </c>
      <c r="CD386" s="2">
        <f>ROUND(SUMIF(AA368:AA384,"=312325127",GP368:GP384),2)</f>
        <v>0</v>
      </c>
      <c r="CE386" s="2">
        <f>AC386-BX386</f>
        <v>184056.38</v>
      </c>
      <c r="CF386" s="2">
        <f>AC386-BY386</f>
        <v>184056.38</v>
      </c>
      <c r="CG386" s="2">
        <f>BX386-BZ386</f>
        <v>0</v>
      </c>
      <c r="CH386" s="2">
        <f>AC386-BX386-BY386+BZ386</f>
        <v>184056.38</v>
      </c>
      <c r="CI386" s="2">
        <f>BY386-BZ386</f>
        <v>0</v>
      </c>
      <c r="CJ386" s="2">
        <f>ROUND(SUMIF(AA368:AA384,"=312325127",GX368:GX384),2)</f>
        <v>0</v>
      </c>
      <c r="CK386" s="2">
        <f>ROUND(SUMIF(AA368:AA384,"=312325127",GY368:GY384),2)</f>
        <v>0</v>
      </c>
      <c r="CL386" s="2">
        <f>ROUND(SUMIF(AA368:AA384,"=312325127",GZ368:GZ384),2)</f>
        <v>0</v>
      </c>
      <c r="CM386" s="2">
        <f>ROUND(SUMIF(AA368:AA384,"=312325127",HD368:HD384),2)</f>
        <v>0</v>
      </c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/>
      <c r="EC386" s="3"/>
      <c r="ED386" s="3"/>
      <c r="EE386" s="3"/>
      <c r="EF386" s="3"/>
      <c r="EG386" s="3"/>
      <c r="EH386" s="3"/>
      <c r="EI386" s="3"/>
      <c r="EJ386" s="3"/>
      <c r="EK386" s="3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3"/>
      <c r="EW386" s="3"/>
      <c r="EX386" s="3"/>
      <c r="EY386" s="3"/>
      <c r="EZ386" s="3"/>
      <c r="FA386" s="3"/>
      <c r="FB386" s="3"/>
      <c r="FC386" s="3"/>
      <c r="FD386" s="3"/>
      <c r="FE386" s="3"/>
      <c r="FF386" s="3"/>
      <c r="FG386" s="3"/>
      <c r="FH386" s="3"/>
      <c r="FI386" s="3"/>
      <c r="FJ386" s="3"/>
      <c r="FK386" s="3"/>
      <c r="FL386" s="3"/>
      <c r="FM386" s="3"/>
      <c r="FN386" s="3"/>
      <c r="FO386" s="3"/>
      <c r="FP386" s="3"/>
      <c r="FQ386" s="3"/>
      <c r="FR386" s="3"/>
      <c r="FS386" s="3"/>
      <c r="FT386" s="3"/>
      <c r="FU386" s="3"/>
      <c r="FV386" s="3"/>
      <c r="FW386" s="3"/>
      <c r="FX386" s="3"/>
      <c r="FY386" s="3"/>
      <c r="FZ386" s="3"/>
      <c r="GA386" s="3"/>
      <c r="GB386" s="3"/>
      <c r="GC386" s="3"/>
      <c r="GD386" s="3"/>
      <c r="GE386" s="3"/>
      <c r="GF386" s="3"/>
      <c r="GG386" s="3"/>
      <c r="GH386" s="3"/>
      <c r="GI386" s="3"/>
      <c r="GJ386" s="3"/>
      <c r="GK386" s="3"/>
      <c r="GL386" s="3"/>
      <c r="GM386" s="3"/>
      <c r="GN386" s="3"/>
      <c r="GO386" s="3"/>
      <c r="GP386" s="3"/>
      <c r="GQ386" s="3"/>
      <c r="GR386" s="3"/>
      <c r="GS386" s="3"/>
      <c r="GT386" s="3"/>
      <c r="GU386" s="3"/>
      <c r="GV386" s="3"/>
      <c r="GW386" s="3"/>
      <c r="GX386" s="3">
        <v>0</v>
      </c>
    </row>
    <row r="388" spans="1:206" x14ac:dyDescent="0.2">
      <c r="A388" s="4">
        <v>50</v>
      </c>
      <c r="B388" s="4">
        <v>0</v>
      </c>
      <c r="C388" s="4">
        <v>0</v>
      </c>
      <c r="D388" s="4">
        <v>1</v>
      </c>
      <c r="E388" s="4">
        <v>201</v>
      </c>
      <c r="F388" s="4">
        <f>ROUND(Source!O386,O388)</f>
        <v>184056.38</v>
      </c>
      <c r="G388" s="4" t="s">
        <v>40</v>
      </c>
      <c r="H388" s="4" t="s">
        <v>41</v>
      </c>
      <c r="I388" s="4"/>
      <c r="J388" s="4"/>
      <c r="K388" s="4">
        <v>201</v>
      </c>
      <c r="L388" s="4">
        <v>1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184056.38</v>
      </c>
      <c r="X388" s="4">
        <v>1</v>
      </c>
      <c r="Y388" s="4">
        <v>184056.38</v>
      </c>
      <c r="Z388" s="4"/>
      <c r="AA388" s="4"/>
      <c r="AB388" s="4"/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202</v>
      </c>
      <c r="F389" s="4">
        <f>ROUND(Source!P386,O389)</f>
        <v>184056.38</v>
      </c>
      <c r="G389" s="4" t="s">
        <v>42</v>
      </c>
      <c r="H389" s="4" t="s">
        <v>43</v>
      </c>
      <c r="I389" s="4"/>
      <c r="J389" s="4"/>
      <c r="K389" s="4">
        <v>202</v>
      </c>
      <c r="L389" s="4">
        <v>2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184056.38</v>
      </c>
      <c r="X389" s="4">
        <v>1</v>
      </c>
      <c r="Y389" s="4">
        <v>184056.38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222</v>
      </c>
      <c r="F390" s="4">
        <f>ROUND(Source!AO386,O390)</f>
        <v>0</v>
      </c>
      <c r="G390" s="4" t="s">
        <v>44</v>
      </c>
      <c r="H390" s="4" t="s">
        <v>45</v>
      </c>
      <c r="I390" s="4"/>
      <c r="J390" s="4"/>
      <c r="K390" s="4">
        <v>222</v>
      </c>
      <c r="L390" s="4">
        <v>3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225</v>
      </c>
      <c r="F391" s="4">
        <f>ROUND(Source!AV386,O391)</f>
        <v>184056.38</v>
      </c>
      <c r="G391" s="4" t="s">
        <v>46</v>
      </c>
      <c r="H391" s="4" t="s">
        <v>47</v>
      </c>
      <c r="I391" s="4"/>
      <c r="J391" s="4"/>
      <c r="K391" s="4">
        <v>225</v>
      </c>
      <c r="L391" s="4">
        <v>4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184056.38</v>
      </c>
      <c r="X391" s="4">
        <v>1</v>
      </c>
      <c r="Y391" s="4">
        <v>184056.38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226</v>
      </c>
      <c r="F392" s="4">
        <f>ROUND(Source!AW386,O392)</f>
        <v>184056.38</v>
      </c>
      <c r="G392" s="4" t="s">
        <v>48</v>
      </c>
      <c r="H392" s="4" t="s">
        <v>49</v>
      </c>
      <c r="I392" s="4"/>
      <c r="J392" s="4"/>
      <c r="K392" s="4">
        <v>226</v>
      </c>
      <c r="L392" s="4">
        <v>5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184056.38</v>
      </c>
      <c r="X392" s="4">
        <v>1</v>
      </c>
      <c r="Y392" s="4">
        <v>184056.38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227</v>
      </c>
      <c r="F393" s="4">
        <f>ROUND(Source!AX386,O393)</f>
        <v>0</v>
      </c>
      <c r="G393" s="4" t="s">
        <v>50</v>
      </c>
      <c r="H393" s="4" t="s">
        <v>51</v>
      </c>
      <c r="I393" s="4"/>
      <c r="J393" s="4"/>
      <c r="K393" s="4">
        <v>227</v>
      </c>
      <c r="L393" s="4">
        <v>6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228</v>
      </c>
      <c r="F394" s="4">
        <f>ROUND(Source!AY386,O394)</f>
        <v>184056.38</v>
      </c>
      <c r="G394" s="4" t="s">
        <v>52</v>
      </c>
      <c r="H394" s="4" t="s">
        <v>53</v>
      </c>
      <c r="I394" s="4"/>
      <c r="J394" s="4"/>
      <c r="K394" s="4">
        <v>228</v>
      </c>
      <c r="L394" s="4">
        <v>7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184056.38</v>
      </c>
      <c r="X394" s="4">
        <v>1</v>
      </c>
      <c r="Y394" s="4">
        <v>184056.38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216</v>
      </c>
      <c r="F395" s="4">
        <f>ROUND(Source!AP386,O395)</f>
        <v>0</v>
      </c>
      <c r="G395" s="4" t="s">
        <v>54</v>
      </c>
      <c r="H395" s="4" t="s">
        <v>55</v>
      </c>
      <c r="I395" s="4"/>
      <c r="J395" s="4"/>
      <c r="K395" s="4">
        <v>216</v>
      </c>
      <c r="L395" s="4">
        <v>8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223</v>
      </c>
      <c r="F396" s="4">
        <f>ROUND(Source!AQ386,O396)</f>
        <v>0</v>
      </c>
      <c r="G396" s="4" t="s">
        <v>56</v>
      </c>
      <c r="H396" s="4" t="s">
        <v>57</v>
      </c>
      <c r="I396" s="4"/>
      <c r="J396" s="4"/>
      <c r="K396" s="4">
        <v>223</v>
      </c>
      <c r="L396" s="4">
        <v>9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229</v>
      </c>
      <c r="F397" s="4">
        <f>ROUND(Source!AZ386,O397)</f>
        <v>0</v>
      </c>
      <c r="G397" s="4" t="s">
        <v>58</v>
      </c>
      <c r="H397" s="4" t="s">
        <v>59</v>
      </c>
      <c r="I397" s="4"/>
      <c r="J397" s="4"/>
      <c r="K397" s="4">
        <v>229</v>
      </c>
      <c r="L397" s="4">
        <v>10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203</v>
      </c>
      <c r="F398" s="4">
        <f>ROUND(Source!Q386,O398)</f>
        <v>0</v>
      </c>
      <c r="G398" s="4" t="s">
        <v>60</v>
      </c>
      <c r="H398" s="4" t="s">
        <v>61</v>
      </c>
      <c r="I398" s="4"/>
      <c r="J398" s="4"/>
      <c r="K398" s="4">
        <v>203</v>
      </c>
      <c r="L398" s="4">
        <v>11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231</v>
      </c>
      <c r="F399" s="4">
        <f>ROUND(Source!BB386,O399)</f>
        <v>0</v>
      </c>
      <c r="G399" s="4" t="s">
        <v>62</v>
      </c>
      <c r="H399" s="4" t="s">
        <v>63</v>
      </c>
      <c r="I399" s="4"/>
      <c r="J399" s="4"/>
      <c r="K399" s="4">
        <v>231</v>
      </c>
      <c r="L399" s="4">
        <v>12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204</v>
      </c>
      <c r="F400" s="4">
        <f>ROUND(Source!R386,O400)</f>
        <v>0</v>
      </c>
      <c r="G400" s="4" t="s">
        <v>64</v>
      </c>
      <c r="H400" s="4" t="s">
        <v>65</v>
      </c>
      <c r="I400" s="4"/>
      <c r="J400" s="4"/>
      <c r="K400" s="4">
        <v>204</v>
      </c>
      <c r="L400" s="4">
        <v>13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88" x14ac:dyDescent="0.2">
      <c r="A401" s="4">
        <v>50</v>
      </c>
      <c r="B401" s="4">
        <v>0</v>
      </c>
      <c r="C401" s="4">
        <v>0</v>
      </c>
      <c r="D401" s="4">
        <v>1</v>
      </c>
      <c r="E401" s="4">
        <v>205</v>
      </c>
      <c r="F401" s="4">
        <f>ROUND(Source!S386,O401)</f>
        <v>0</v>
      </c>
      <c r="G401" s="4" t="s">
        <v>66</v>
      </c>
      <c r="H401" s="4" t="s">
        <v>67</v>
      </c>
      <c r="I401" s="4"/>
      <c r="J401" s="4"/>
      <c r="K401" s="4">
        <v>205</v>
      </c>
      <c r="L401" s="4">
        <v>14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88" x14ac:dyDescent="0.2">
      <c r="A402" s="4">
        <v>50</v>
      </c>
      <c r="B402" s="4">
        <v>0</v>
      </c>
      <c r="C402" s="4">
        <v>0</v>
      </c>
      <c r="D402" s="4">
        <v>1</v>
      </c>
      <c r="E402" s="4">
        <v>232</v>
      </c>
      <c r="F402" s="4">
        <f>ROUND(Source!BC386,O402)</f>
        <v>0</v>
      </c>
      <c r="G402" s="4" t="s">
        <v>68</v>
      </c>
      <c r="H402" s="4" t="s">
        <v>69</v>
      </c>
      <c r="I402" s="4"/>
      <c r="J402" s="4"/>
      <c r="K402" s="4">
        <v>232</v>
      </c>
      <c r="L402" s="4">
        <v>15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88" x14ac:dyDescent="0.2">
      <c r="A403" s="4">
        <v>50</v>
      </c>
      <c r="B403" s="4">
        <v>0</v>
      </c>
      <c r="C403" s="4">
        <v>0</v>
      </c>
      <c r="D403" s="4">
        <v>1</v>
      </c>
      <c r="E403" s="4">
        <v>214</v>
      </c>
      <c r="F403" s="4">
        <f>ROUND(Source!AS386,O403)</f>
        <v>184056.38</v>
      </c>
      <c r="G403" s="4" t="s">
        <v>70</v>
      </c>
      <c r="H403" s="4" t="s">
        <v>71</v>
      </c>
      <c r="I403" s="4"/>
      <c r="J403" s="4"/>
      <c r="K403" s="4">
        <v>214</v>
      </c>
      <c r="L403" s="4">
        <v>16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184056.38</v>
      </c>
      <c r="X403" s="4">
        <v>1</v>
      </c>
      <c r="Y403" s="4">
        <v>184056.38</v>
      </c>
      <c r="Z403" s="4"/>
      <c r="AA403" s="4"/>
      <c r="AB403" s="4"/>
    </row>
    <row r="404" spans="1:88" x14ac:dyDescent="0.2">
      <c r="A404" s="4">
        <v>50</v>
      </c>
      <c r="B404" s="4">
        <v>0</v>
      </c>
      <c r="C404" s="4">
        <v>0</v>
      </c>
      <c r="D404" s="4">
        <v>1</v>
      </c>
      <c r="E404" s="4">
        <v>215</v>
      </c>
      <c r="F404" s="4">
        <f>ROUND(Source!AT386,O404)</f>
        <v>0</v>
      </c>
      <c r="G404" s="4" t="s">
        <v>72</v>
      </c>
      <c r="H404" s="4" t="s">
        <v>73</v>
      </c>
      <c r="I404" s="4"/>
      <c r="J404" s="4"/>
      <c r="K404" s="4">
        <v>215</v>
      </c>
      <c r="L404" s="4">
        <v>17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88" x14ac:dyDescent="0.2">
      <c r="A405" s="4">
        <v>50</v>
      </c>
      <c r="B405" s="4">
        <v>0</v>
      </c>
      <c r="C405" s="4">
        <v>0</v>
      </c>
      <c r="D405" s="4">
        <v>1</v>
      </c>
      <c r="E405" s="4">
        <v>217</v>
      </c>
      <c r="F405" s="4">
        <f>ROUND(Source!AU386,O405)</f>
        <v>0</v>
      </c>
      <c r="G405" s="4" t="s">
        <v>74</v>
      </c>
      <c r="H405" s="4" t="s">
        <v>75</v>
      </c>
      <c r="I405" s="4"/>
      <c r="J405" s="4"/>
      <c r="K405" s="4">
        <v>217</v>
      </c>
      <c r="L405" s="4">
        <v>18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88" x14ac:dyDescent="0.2">
      <c r="A406" s="4">
        <v>50</v>
      </c>
      <c r="B406" s="4">
        <v>0</v>
      </c>
      <c r="C406" s="4">
        <v>0</v>
      </c>
      <c r="D406" s="4">
        <v>1</v>
      </c>
      <c r="E406" s="4">
        <v>230</v>
      </c>
      <c r="F406" s="4">
        <f>ROUND(Source!BA386,O406)</f>
        <v>0</v>
      </c>
      <c r="G406" s="4" t="s">
        <v>76</v>
      </c>
      <c r="H406" s="4" t="s">
        <v>77</v>
      </c>
      <c r="I406" s="4"/>
      <c r="J406" s="4"/>
      <c r="K406" s="4">
        <v>230</v>
      </c>
      <c r="L406" s="4">
        <v>19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88" x14ac:dyDescent="0.2">
      <c r="A407" s="4">
        <v>50</v>
      </c>
      <c r="B407" s="4">
        <v>0</v>
      </c>
      <c r="C407" s="4">
        <v>0</v>
      </c>
      <c r="D407" s="4">
        <v>1</v>
      </c>
      <c r="E407" s="4">
        <v>206</v>
      </c>
      <c r="F407" s="4">
        <f>ROUND(Source!T386,O407)</f>
        <v>0</v>
      </c>
      <c r="G407" s="4" t="s">
        <v>78</v>
      </c>
      <c r="H407" s="4" t="s">
        <v>79</v>
      </c>
      <c r="I407" s="4"/>
      <c r="J407" s="4"/>
      <c r="K407" s="4">
        <v>206</v>
      </c>
      <c r="L407" s="4">
        <v>20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88" x14ac:dyDescent="0.2">
      <c r="A408" s="4">
        <v>50</v>
      </c>
      <c r="B408" s="4">
        <v>0</v>
      </c>
      <c r="C408" s="4">
        <v>0</v>
      </c>
      <c r="D408" s="4">
        <v>1</v>
      </c>
      <c r="E408" s="4">
        <v>207</v>
      </c>
      <c r="F408" s="4">
        <f>ROUND(Source!U386,O408)</f>
        <v>0</v>
      </c>
      <c r="G408" s="4" t="s">
        <v>80</v>
      </c>
      <c r="H408" s="4" t="s">
        <v>81</v>
      </c>
      <c r="I408" s="4"/>
      <c r="J408" s="4"/>
      <c r="K408" s="4">
        <v>207</v>
      </c>
      <c r="L408" s="4">
        <v>21</v>
      </c>
      <c r="M408" s="4">
        <v>3</v>
      </c>
      <c r="N408" s="4" t="s">
        <v>3</v>
      </c>
      <c r="O408" s="4">
        <v>7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88" x14ac:dyDescent="0.2">
      <c r="A409" s="4">
        <v>50</v>
      </c>
      <c r="B409" s="4">
        <v>0</v>
      </c>
      <c r="C409" s="4">
        <v>0</v>
      </c>
      <c r="D409" s="4">
        <v>1</v>
      </c>
      <c r="E409" s="4">
        <v>208</v>
      </c>
      <c r="F409" s="4">
        <f>ROUND(Source!V386,O409)</f>
        <v>0</v>
      </c>
      <c r="G409" s="4" t="s">
        <v>82</v>
      </c>
      <c r="H409" s="4" t="s">
        <v>83</v>
      </c>
      <c r="I409" s="4"/>
      <c r="J409" s="4"/>
      <c r="K409" s="4">
        <v>208</v>
      </c>
      <c r="L409" s="4">
        <v>22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88" x14ac:dyDescent="0.2">
      <c r="A410" s="4">
        <v>50</v>
      </c>
      <c r="B410" s="4">
        <v>0</v>
      </c>
      <c r="C410" s="4">
        <v>0</v>
      </c>
      <c r="D410" s="4">
        <v>1</v>
      </c>
      <c r="E410" s="4">
        <v>209</v>
      </c>
      <c r="F410" s="4">
        <f>ROUND(Source!W386,O410)</f>
        <v>0</v>
      </c>
      <c r="G410" s="4" t="s">
        <v>84</v>
      </c>
      <c r="H410" s="4" t="s">
        <v>85</v>
      </c>
      <c r="I410" s="4"/>
      <c r="J410" s="4"/>
      <c r="K410" s="4">
        <v>209</v>
      </c>
      <c r="L410" s="4">
        <v>23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88" x14ac:dyDescent="0.2">
      <c r="A411" s="4">
        <v>50</v>
      </c>
      <c r="B411" s="4">
        <v>0</v>
      </c>
      <c r="C411" s="4">
        <v>0</v>
      </c>
      <c r="D411" s="4">
        <v>1</v>
      </c>
      <c r="E411" s="4">
        <v>233</v>
      </c>
      <c r="F411" s="4">
        <f>ROUND(Source!BD386,O411)</f>
        <v>0</v>
      </c>
      <c r="G411" s="4" t="s">
        <v>86</v>
      </c>
      <c r="H411" s="4" t="s">
        <v>87</v>
      </c>
      <c r="I411" s="4"/>
      <c r="J411" s="4"/>
      <c r="K411" s="4">
        <v>233</v>
      </c>
      <c r="L411" s="4">
        <v>24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88" x14ac:dyDescent="0.2">
      <c r="A412" s="4">
        <v>50</v>
      </c>
      <c r="B412" s="4">
        <v>0</v>
      </c>
      <c r="C412" s="4">
        <v>0</v>
      </c>
      <c r="D412" s="4">
        <v>1</v>
      </c>
      <c r="E412" s="4">
        <v>210</v>
      </c>
      <c r="F412" s="4">
        <f>ROUND(Source!X386,O412)</f>
        <v>0</v>
      </c>
      <c r="G412" s="4" t="s">
        <v>88</v>
      </c>
      <c r="H412" s="4" t="s">
        <v>89</v>
      </c>
      <c r="I412" s="4"/>
      <c r="J412" s="4"/>
      <c r="K412" s="4">
        <v>210</v>
      </c>
      <c r="L412" s="4">
        <v>25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88" x14ac:dyDescent="0.2">
      <c r="A413" s="4">
        <v>50</v>
      </c>
      <c r="B413" s="4">
        <v>0</v>
      </c>
      <c r="C413" s="4">
        <v>0</v>
      </c>
      <c r="D413" s="4">
        <v>1</v>
      </c>
      <c r="E413" s="4">
        <v>211</v>
      </c>
      <c r="F413" s="4">
        <f>ROUND(Source!Y386,O413)</f>
        <v>0</v>
      </c>
      <c r="G413" s="4" t="s">
        <v>90</v>
      </c>
      <c r="H413" s="4" t="s">
        <v>91</v>
      </c>
      <c r="I413" s="4"/>
      <c r="J413" s="4"/>
      <c r="K413" s="4">
        <v>211</v>
      </c>
      <c r="L413" s="4">
        <v>26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88" x14ac:dyDescent="0.2">
      <c r="A414" s="4">
        <v>50</v>
      </c>
      <c r="B414" s="4">
        <v>0</v>
      </c>
      <c r="C414" s="4">
        <v>0</v>
      </c>
      <c r="D414" s="4">
        <v>1</v>
      </c>
      <c r="E414" s="4">
        <v>224</v>
      </c>
      <c r="F414" s="4">
        <f>ROUND(Source!AR386,O414)</f>
        <v>184056.38</v>
      </c>
      <c r="G414" s="4" t="s">
        <v>92</v>
      </c>
      <c r="H414" s="4" t="s">
        <v>93</v>
      </c>
      <c r="I414" s="4"/>
      <c r="J414" s="4"/>
      <c r="K414" s="4">
        <v>224</v>
      </c>
      <c r="L414" s="4">
        <v>27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184056.38</v>
      </c>
      <c r="X414" s="4">
        <v>1</v>
      </c>
      <c r="Y414" s="4">
        <v>184056.38</v>
      </c>
      <c r="Z414" s="4"/>
      <c r="AA414" s="4"/>
      <c r="AB414" s="4"/>
    </row>
    <row r="416" spans="1:88" x14ac:dyDescent="0.2">
      <c r="A416" s="1">
        <v>4</v>
      </c>
      <c r="B416" s="1">
        <v>1</v>
      </c>
      <c r="C416" s="1"/>
      <c r="D416" s="1">
        <f>ROW(A422)</f>
        <v>422</v>
      </c>
      <c r="E416" s="1"/>
      <c r="F416" s="1" t="s">
        <v>15</v>
      </c>
      <c r="G416" s="1" t="s">
        <v>283</v>
      </c>
      <c r="H416" s="1" t="s">
        <v>3</v>
      </c>
      <c r="I416" s="1">
        <v>0</v>
      </c>
      <c r="J416" s="1"/>
      <c r="K416" s="1">
        <v>0</v>
      </c>
      <c r="L416" s="1"/>
      <c r="M416" s="1" t="s">
        <v>3</v>
      </c>
      <c r="N416" s="1"/>
      <c r="O416" s="1"/>
      <c r="P416" s="1"/>
      <c r="Q416" s="1"/>
      <c r="R416" s="1"/>
      <c r="S416" s="1">
        <v>0</v>
      </c>
      <c r="T416" s="1"/>
      <c r="U416" s="1" t="s">
        <v>3</v>
      </c>
      <c r="V416" s="1">
        <v>0</v>
      </c>
      <c r="W416" s="1"/>
      <c r="X416" s="1"/>
      <c r="Y416" s="1"/>
      <c r="Z416" s="1"/>
      <c r="AA416" s="1"/>
      <c r="AB416" s="1" t="s">
        <v>3</v>
      </c>
      <c r="AC416" s="1" t="s">
        <v>3</v>
      </c>
      <c r="AD416" s="1" t="s">
        <v>3</v>
      </c>
      <c r="AE416" s="1" t="s">
        <v>3</v>
      </c>
      <c r="AF416" s="1" t="s">
        <v>3</v>
      </c>
      <c r="AG416" s="1" t="s">
        <v>3</v>
      </c>
      <c r="AH416" s="1"/>
      <c r="AI416" s="1"/>
      <c r="AJ416" s="1"/>
      <c r="AK416" s="1"/>
      <c r="AL416" s="1"/>
      <c r="AM416" s="1"/>
      <c r="AN416" s="1"/>
      <c r="AO416" s="1"/>
      <c r="AP416" s="1" t="s">
        <v>3</v>
      </c>
      <c r="AQ416" s="1" t="s">
        <v>3</v>
      </c>
      <c r="AR416" s="1" t="s">
        <v>3</v>
      </c>
      <c r="AS416" s="1"/>
      <c r="AT416" s="1"/>
      <c r="AU416" s="1"/>
      <c r="AV416" s="1"/>
      <c r="AW416" s="1"/>
      <c r="AX416" s="1"/>
      <c r="AY416" s="1"/>
      <c r="AZ416" s="1" t="s">
        <v>3</v>
      </c>
      <c r="BA416" s="1"/>
      <c r="BB416" s="1" t="s">
        <v>3</v>
      </c>
      <c r="BC416" s="1" t="s">
        <v>3</v>
      </c>
      <c r="BD416" s="1" t="s">
        <v>3</v>
      </c>
      <c r="BE416" s="1" t="s">
        <v>3</v>
      </c>
      <c r="BF416" s="1" t="s">
        <v>3</v>
      </c>
      <c r="BG416" s="1" t="s">
        <v>3</v>
      </c>
      <c r="BH416" s="1" t="s">
        <v>3</v>
      </c>
      <c r="BI416" s="1" t="s">
        <v>3</v>
      </c>
      <c r="BJ416" s="1" t="s">
        <v>3</v>
      </c>
      <c r="BK416" s="1" t="s">
        <v>3</v>
      </c>
      <c r="BL416" s="1" t="s">
        <v>3</v>
      </c>
      <c r="BM416" s="1" t="s">
        <v>3</v>
      </c>
      <c r="BN416" s="1" t="s">
        <v>3</v>
      </c>
      <c r="BO416" s="1" t="s">
        <v>3</v>
      </c>
      <c r="BP416" s="1" t="s">
        <v>3</v>
      </c>
      <c r="BQ416" s="1"/>
      <c r="BR416" s="1"/>
      <c r="BS416" s="1"/>
      <c r="BT416" s="1"/>
      <c r="BU416" s="1"/>
      <c r="BV416" s="1"/>
      <c r="BW416" s="1"/>
      <c r="BX416" s="1">
        <v>0</v>
      </c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>
        <v>0</v>
      </c>
    </row>
    <row r="418" spans="1:245" x14ac:dyDescent="0.2">
      <c r="A418" s="2">
        <v>52</v>
      </c>
      <c r="B418" s="2">
        <f t="shared" ref="B418:G418" si="183">B422</f>
        <v>1</v>
      </c>
      <c r="C418" s="2">
        <f t="shared" si="183"/>
        <v>4</v>
      </c>
      <c r="D418" s="2">
        <f t="shared" si="183"/>
        <v>416</v>
      </c>
      <c r="E418" s="2">
        <f t="shared" si="183"/>
        <v>0</v>
      </c>
      <c r="F418" s="2" t="str">
        <f t="shared" si="183"/>
        <v>Новый раздел</v>
      </c>
      <c r="G418" s="2" t="str">
        <f t="shared" si="183"/>
        <v>Возврат материалов справочно</v>
      </c>
      <c r="H418" s="2"/>
      <c r="I418" s="2"/>
      <c r="J418" s="2"/>
      <c r="K418" s="2"/>
      <c r="L418" s="2"/>
      <c r="M418" s="2"/>
      <c r="N418" s="2"/>
      <c r="O418" s="2">
        <f t="shared" ref="O418:AT418" si="184">O422</f>
        <v>0</v>
      </c>
      <c r="P418" s="2">
        <f t="shared" si="184"/>
        <v>0</v>
      </c>
      <c r="Q418" s="2">
        <f t="shared" si="184"/>
        <v>0</v>
      </c>
      <c r="R418" s="2">
        <f t="shared" si="184"/>
        <v>0</v>
      </c>
      <c r="S418" s="2">
        <f t="shared" si="184"/>
        <v>0</v>
      </c>
      <c r="T418" s="2">
        <f t="shared" si="184"/>
        <v>0</v>
      </c>
      <c r="U418" s="2">
        <f t="shared" si="184"/>
        <v>0</v>
      </c>
      <c r="V418" s="2">
        <f t="shared" si="184"/>
        <v>0</v>
      </c>
      <c r="W418" s="2">
        <f t="shared" si="184"/>
        <v>0</v>
      </c>
      <c r="X418" s="2">
        <f t="shared" si="184"/>
        <v>0</v>
      </c>
      <c r="Y418" s="2">
        <f t="shared" si="184"/>
        <v>0</v>
      </c>
      <c r="Z418" s="2">
        <f t="shared" si="184"/>
        <v>0</v>
      </c>
      <c r="AA418" s="2">
        <f t="shared" si="184"/>
        <v>0</v>
      </c>
      <c r="AB418" s="2">
        <f t="shared" si="184"/>
        <v>0</v>
      </c>
      <c r="AC418" s="2">
        <f t="shared" si="184"/>
        <v>0</v>
      </c>
      <c r="AD418" s="2">
        <f t="shared" si="184"/>
        <v>0</v>
      </c>
      <c r="AE418" s="2">
        <f t="shared" si="184"/>
        <v>0</v>
      </c>
      <c r="AF418" s="2">
        <f t="shared" si="184"/>
        <v>0</v>
      </c>
      <c r="AG418" s="2">
        <f t="shared" si="184"/>
        <v>0</v>
      </c>
      <c r="AH418" s="2">
        <f t="shared" si="184"/>
        <v>0</v>
      </c>
      <c r="AI418" s="2">
        <f t="shared" si="184"/>
        <v>0</v>
      </c>
      <c r="AJ418" s="2">
        <f t="shared" si="184"/>
        <v>0</v>
      </c>
      <c r="AK418" s="2">
        <f t="shared" si="184"/>
        <v>0</v>
      </c>
      <c r="AL418" s="2">
        <f t="shared" si="184"/>
        <v>0</v>
      </c>
      <c r="AM418" s="2">
        <f t="shared" si="184"/>
        <v>0</v>
      </c>
      <c r="AN418" s="2">
        <f t="shared" si="184"/>
        <v>0</v>
      </c>
      <c r="AO418" s="2">
        <f t="shared" si="184"/>
        <v>0</v>
      </c>
      <c r="AP418" s="2">
        <f t="shared" si="184"/>
        <v>0</v>
      </c>
      <c r="AQ418" s="2">
        <f t="shared" si="184"/>
        <v>0</v>
      </c>
      <c r="AR418" s="2">
        <f t="shared" si="184"/>
        <v>0</v>
      </c>
      <c r="AS418" s="2">
        <f t="shared" si="184"/>
        <v>0</v>
      </c>
      <c r="AT418" s="2">
        <f t="shared" si="184"/>
        <v>0</v>
      </c>
      <c r="AU418" s="2">
        <f t="shared" ref="AU418:BZ418" si="185">AU422</f>
        <v>0</v>
      </c>
      <c r="AV418" s="2">
        <f t="shared" si="185"/>
        <v>0</v>
      </c>
      <c r="AW418" s="2">
        <f t="shared" si="185"/>
        <v>0</v>
      </c>
      <c r="AX418" s="2">
        <f t="shared" si="185"/>
        <v>0</v>
      </c>
      <c r="AY418" s="2">
        <f t="shared" si="185"/>
        <v>0</v>
      </c>
      <c r="AZ418" s="2">
        <f t="shared" si="185"/>
        <v>0</v>
      </c>
      <c r="BA418" s="2">
        <f t="shared" si="185"/>
        <v>0</v>
      </c>
      <c r="BB418" s="2">
        <f t="shared" si="185"/>
        <v>0</v>
      </c>
      <c r="BC418" s="2">
        <f t="shared" si="185"/>
        <v>0</v>
      </c>
      <c r="BD418" s="2">
        <f t="shared" si="185"/>
        <v>0</v>
      </c>
      <c r="BE418" s="2">
        <f t="shared" si="185"/>
        <v>0</v>
      </c>
      <c r="BF418" s="2">
        <f t="shared" si="185"/>
        <v>0</v>
      </c>
      <c r="BG418" s="2">
        <f t="shared" si="185"/>
        <v>0</v>
      </c>
      <c r="BH418" s="2">
        <f t="shared" si="185"/>
        <v>0</v>
      </c>
      <c r="BI418" s="2">
        <f t="shared" si="185"/>
        <v>0</v>
      </c>
      <c r="BJ418" s="2">
        <f t="shared" si="185"/>
        <v>0</v>
      </c>
      <c r="BK418" s="2">
        <f t="shared" si="185"/>
        <v>0</v>
      </c>
      <c r="BL418" s="2">
        <f t="shared" si="185"/>
        <v>0</v>
      </c>
      <c r="BM418" s="2">
        <f t="shared" si="185"/>
        <v>0</v>
      </c>
      <c r="BN418" s="2">
        <f t="shared" si="185"/>
        <v>0</v>
      </c>
      <c r="BO418" s="2">
        <f t="shared" si="185"/>
        <v>0</v>
      </c>
      <c r="BP418" s="2">
        <f t="shared" si="185"/>
        <v>0</v>
      </c>
      <c r="BQ418" s="2">
        <f t="shared" si="185"/>
        <v>0</v>
      </c>
      <c r="BR418" s="2">
        <f t="shared" si="185"/>
        <v>0</v>
      </c>
      <c r="BS418" s="2">
        <f t="shared" si="185"/>
        <v>0</v>
      </c>
      <c r="BT418" s="2">
        <f t="shared" si="185"/>
        <v>0</v>
      </c>
      <c r="BU418" s="2">
        <f t="shared" si="185"/>
        <v>0</v>
      </c>
      <c r="BV418" s="2">
        <f t="shared" si="185"/>
        <v>0</v>
      </c>
      <c r="BW418" s="2">
        <f t="shared" si="185"/>
        <v>0</v>
      </c>
      <c r="BX418" s="2">
        <f t="shared" si="185"/>
        <v>0</v>
      </c>
      <c r="BY418" s="2">
        <f t="shared" si="185"/>
        <v>0</v>
      </c>
      <c r="BZ418" s="2">
        <f t="shared" si="185"/>
        <v>0</v>
      </c>
      <c r="CA418" s="2">
        <f t="shared" ref="CA418:DF418" si="186">CA422</f>
        <v>0</v>
      </c>
      <c r="CB418" s="2">
        <f t="shared" si="186"/>
        <v>0</v>
      </c>
      <c r="CC418" s="2">
        <f t="shared" si="186"/>
        <v>0</v>
      </c>
      <c r="CD418" s="2">
        <f t="shared" si="186"/>
        <v>0</v>
      </c>
      <c r="CE418" s="2">
        <f t="shared" si="186"/>
        <v>0</v>
      </c>
      <c r="CF418" s="2">
        <f t="shared" si="186"/>
        <v>0</v>
      </c>
      <c r="CG418" s="2">
        <f t="shared" si="186"/>
        <v>0</v>
      </c>
      <c r="CH418" s="2">
        <f t="shared" si="186"/>
        <v>0</v>
      </c>
      <c r="CI418" s="2">
        <f t="shared" si="186"/>
        <v>0</v>
      </c>
      <c r="CJ418" s="2">
        <f t="shared" si="186"/>
        <v>0</v>
      </c>
      <c r="CK418" s="2">
        <f t="shared" si="186"/>
        <v>0</v>
      </c>
      <c r="CL418" s="2">
        <f t="shared" si="186"/>
        <v>0</v>
      </c>
      <c r="CM418" s="2">
        <f t="shared" si="186"/>
        <v>0</v>
      </c>
      <c r="CN418" s="2">
        <f t="shared" si="186"/>
        <v>0</v>
      </c>
      <c r="CO418" s="2">
        <f t="shared" si="186"/>
        <v>0</v>
      </c>
      <c r="CP418" s="2">
        <f t="shared" si="186"/>
        <v>0</v>
      </c>
      <c r="CQ418" s="2">
        <f t="shared" si="186"/>
        <v>0</v>
      </c>
      <c r="CR418" s="2">
        <f t="shared" si="186"/>
        <v>0</v>
      </c>
      <c r="CS418" s="2">
        <f t="shared" si="186"/>
        <v>0</v>
      </c>
      <c r="CT418" s="2">
        <f t="shared" si="186"/>
        <v>0</v>
      </c>
      <c r="CU418" s="2">
        <f t="shared" si="186"/>
        <v>0</v>
      </c>
      <c r="CV418" s="2">
        <f t="shared" si="186"/>
        <v>0</v>
      </c>
      <c r="CW418" s="2">
        <f t="shared" si="186"/>
        <v>0</v>
      </c>
      <c r="CX418" s="2">
        <f t="shared" si="186"/>
        <v>0</v>
      </c>
      <c r="CY418" s="2">
        <f t="shared" si="186"/>
        <v>0</v>
      </c>
      <c r="CZ418" s="2">
        <f t="shared" si="186"/>
        <v>0</v>
      </c>
      <c r="DA418" s="2">
        <f t="shared" si="186"/>
        <v>0</v>
      </c>
      <c r="DB418" s="2">
        <f t="shared" si="186"/>
        <v>0</v>
      </c>
      <c r="DC418" s="2">
        <f t="shared" si="186"/>
        <v>0</v>
      </c>
      <c r="DD418" s="2">
        <f t="shared" si="186"/>
        <v>0</v>
      </c>
      <c r="DE418" s="2">
        <f t="shared" si="186"/>
        <v>0</v>
      </c>
      <c r="DF418" s="2">
        <f t="shared" si="186"/>
        <v>0</v>
      </c>
      <c r="DG418" s="3">
        <f t="shared" ref="DG418:EL418" si="187">DG422</f>
        <v>0</v>
      </c>
      <c r="DH418" s="3">
        <f t="shared" si="187"/>
        <v>0</v>
      </c>
      <c r="DI418" s="3">
        <f t="shared" si="187"/>
        <v>0</v>
      </c>
      <c r="DJ418" s="3">
        <f t="shared" si="187"/>
        <v>0</v>
      </c>
      <c r="DK418" s="3">
        <f t="shared" si="187"/>
        <v>0</v>
      </c>
      <c r="DL418" s="3">
        <f t="shared" si="187"/>
        <v>0</v>
      </c>
      <c r="DM418" s="3">
        <f t="shared" si="187"/>
        <v>0</v>
      </c>
      <c r="DN418" s="3">
        <f t="shared" si="187"/>
        <v>0</v>
      </c>
      <c r="DO418" s="3">
        <f t="shared" si="187"/>
        <v>0</v>
      </c>
      <c r="DP418" s="3">
        <f t="shared" si="187"/>
        <v>0</v>
      </c>
      <c r="DQ418" s="3">
        <f t="shared" si="187"/>
        <v>0</v>
      </c>
      <c r="DR418" s="3">
        <f t="shared" si="187"/>
        <v>0</v>
      </c>
      <c r="DS418" s="3">
        <f t="shared" si="187"/>
        <v>0</v>
      </c>
      <c r="DT418" s="3">
        <f t="shared" si="187"/>
        <v>0</v>
      </c>
      <c r="DU418" s="3">
        <f t="shared" si="187"/>
        <v>0</v>
      </c>
      <c r="DV418" s="3">
        <f t="shared" si="187"/>
        <v>0</v>
      </c>
      <c r="DW418" s="3">
        <f t="shared" si="187"/>
        <v>0</v>
      </c>
      <c r="DX418" s="3">
        <f t="shared" si="187"/>
        <v>0</v>
      </c>
      <c r="DY418" s="3">
        <f t="shared" si="187"/>
        <v>0</v>
      </c>
      <c r="DZ418" s="3">
        <f t="shared" si="187"/>
        <v>0</v>
      </c>
      <c r="EA418" s="3">
        <f t="shared" si="187"/>
        <v>0</v>
      </c>
      <c r="EB418" s="3">
        <f t="shared" si="187"/>
        <v>0</v>
      </c>
      <c r="EC418" s="3">
        <f t="shared" si="187"/>
        <v>0</v>
      </c>
      <c r="ED418" s="3">
        <f t="shared" si="187"/>
        <v>0</v>
      </c>
      <c r="EE418" s="3">
        <f t="shared" si="187"/>
        <v>0</v>
      </c>
      <c r="EF418" s="3">
        <f t="shared" si="187"/>
        <v>0</v>
      </c>
      <c r="EG418" s="3">
        <f t="shared" si="187"/>
        <v>0</v>
      </c>
      <c r="EH418" s="3">
        <f t="shared" si="187"/>
        <v>0</v>
      </c>
      <c r="EI418" s="3">
        <f t="shared" si="187"/>
        <v>0</v>
      </c>
      <c r="EJ418" s="3">
        <f t="shared" si="187"/>
        <v>0</v>
      </c>
      <c r="EK418" s="3">
        <f t="shared" si="187"/>
        <v>0</v>
      </c>
      <c r="EL418" s="3">
        <f t="shared" si="187"/>
        <v>0</v>
      </c>
      <c r="EM418" s="3">
        <f t="shared" ref="EM418:FR418" si="188">EM422</f>
        <v>0</v>
      </c>
      <c r="EN418" s="3">
        <f t="shared" si="188"/>
        <v>0</v>
      </c>
      <c r="EO418" s="3">
        <f t="shared" si="188"/>
        <v>0</v>
      </c>
      <c r="EP418" s="3">
        <f t="shared" si="188"/>
        <v>0</v>
      </c>
      <c r="EQ418" s="3">
        <f t="shared" si="188"/>
        <v>0</v>
      </c>
      <c r="ER418" s="3">
        <f t="shared" si="188"/>
        <v>0</v>
      </c>
      <c r="ES418" s="3">
        <f t="shared" si="188"/>
        <v>0</v>
      </c>
      <c r="ET418" s="3">
        <f t="shared" si="188"/>
        <v>0</v>
      </c>
      <c r="EU418" s="3">
        <f t="shared" si="188"/>
        <v>0</v>
      </c>
      <c r="EV418" s="3">
        <f t="shared" si="188"/>
        <v>0</v>
      </c>
      <c r="EW418" s="3">
        <f t="shared" si="188"/>
        <v>0</v>
      </c>
      <c r="EX418" s="3">
        <f t="shared" si="188"/>
        <v>0</v>
      </c>
      <c r="EY418" s="3">
        <f t="shared" si="188"/>
        <v>0</v>
      </c>
      <c r="EZ418" s="3">
        <f t="shared" si="188"/>
        <v>0</v>
      </c>
      <c r="FA418" s="3">
        <f t="shared" si="188"/>
        <v>0</v>
      </c>
      <c r="FB418" s="3">
        <f t="shared" si="188"/>
        <v>0</v>
      </c>
      <c r="FC418" s="3">
        <f t="shared" si="188"/>
        <v>0</v>
      </c>
      <c r="FD418" s="3">
        <f t="shared" si="188"/>
        <v>0</v>
      </c>
      <c r="FE418" s="3">
        <f t="shared" si="188"/>
        <v>0</v>
      </c>
      <c r="FF418" s="3">
        <f t="shared" si="188"/>
        <v>0</v>
      </c>
      <c r="FG418" s="3">
        <f t="shared" si="188"/>
        <v>0</v>
      </c>
      <c r="FH418" s="3">
        <f t="shared" si="188"/>
        <v>0</v>
      </c>
      <c r="FI418" s="3">
        <f t="shared" si="188"/>
        <v>0</v>
      </c>
      <c r="FJ418" s="3">
        <f t="shared" si="188"/>
        <v>0</v>
      </c>
      <c r="FK418" s="3">
        <f t="shared" si="188"/>
        <v>0</v>
      </c>
      <c r="FL418" s="3">
        <f t="shared" si="188"/>
        <v>0</v>
      </c>
      <c r="FM418" s="3">
        <f t="shared" si="188"/>
        <v>0</v>
      </c>
      <c r="FN418" s="3">
        <f t="shared" si="188"/>
        <v>0</v>
      </c>
      <c r="FO418" s="3">
        <f t="shared" si="188"/>
        <v>0</v>
      </c>
      <c r="FP418" s="3">
        <f t="shared" si="188"/>
        <v>0</v>
      </c>
      <c r="FQ418" s="3">
        <f t="shared" si="188"/>
        <v>0</v>
      </c>
      <c r="FR418" s="3">
        <f t="shared" si="188"/>
        <v>0</v>
      </c>
      <c r="FS418" s="3">
        <f t="shared" ref="FS418:GX418" si="189">FS422</f>
        <v>0</v>
      </c>
      <c r="FT418" s="3">
        <f t="shared" si="189"/>
        <v>0</v>
      </c>
      <c r="FU418" s="3">
        <f t="shared" si="189"/>
        <v>0</v>
      </c>
      <c r="FV418" s="3">
        <f t="shared" si="189"/>
        <v>0</v>
      </c>
      <c r="FW418" s="3">
        <f t="shared" si="189"/>
        <v>0</v>
      </c>
      <c r="FX418" s="3">
        <f t="shared" si="189"/>
        <v>0</v>
      </c>
      <c r="FY418" s="3">
        <f t="shared" si="189"/>
        <v>0</v>
      </c>
      <c r="FZ418" s="3">
        <f t="shared" si="189"/>
        <v>0</v>
      </c>
      <c r="GA418" s="3">
        <f t="shared" si="189"/>
        <v>0</v>
      </c>
      <c r="GB418" s="3">
        <f t="shared" si="189"/>
        <v>0</v>
      </c>
      <c r="GC418" s="3">
        <f t="shared" si="189"/>
        <v>0</v>
      </c>
      <c r="GD418" s="3">
        <f t="shared" si="189"/>
        <v>0</v>
      </c>
      <c r="GE418" s="3">
        <f t="shared" si="189"/>
        <v>0</v>
      </c>
      <c r="GF418" s="3">
        <f t="shared" si="189"/>
        <v>0</v>
      </c>
      <c r="GG418" s="3">
        <f t="shared" si="189"/>
        <v>0</v>
      </c>
      <c r="GH418" s="3">
        <f t="shared" si="189"/>
        <v>0</v>
      </c>
      <c r="GI418" s="3">
        <f t="shared" si="189"/>
        <v>0</v>
      </c>
      <c r="GJ418" s="3">
        <f t="shared" si="189"/>
        <v>0</v>
      </c>
      <c r="GK418" s="3">
        <f t="shared" si="189"/>
        <v>0</v>
      </c>
      <c r="GL418" s="3">
        <f t="shared" si="189"/>
        <v>0</v>
      </c>
      <c r="GM418" s="3">
        <f t="shared" si="189"/>
        <v>0</v>
      </c>
      <c r="GN418" s="3">
        <f t="shared" si="189"/>
        <v>0</v>
      </c>
      <c r="GO418" s="3">
        <f t="shared" si="189"/>
        <v>0</v>
      </c>
      <c r="GP418" s="3">
        <f t="shared" si="189"/>
        <v>0</v>
      </c>
      <c r="GQ418" s="3">
        <f t="shared" si="189"/>
        <v>0</v>
      </c>
      <c r="GR418" s="3">
        <f t="shared" si="189"/>
        <v>0</v>
      </c>
      <c r="GS418" s="3">
        <f t="shared" si="189"/>
        <v>0</v>
      </c>
      <c r="GT418" s="3">
        <f t="shared" si="189"/>
        <v>0</v>
      </c>
      <c r="GU418" s="3">
        <f t="shared" si="189"/>
        <v>0</v>
      </c>
      <c r="GV418" s="3">
        <f t="shared" si="189"/>
        <v>0</v>
      </c>
      <c r="GW418" s="3">
        <f t="shared" si="189"/>
        <v>0</v>
      </c>
      <c r="GX418" s="3">
        <f t="shared" si="189"/>
        <v>0</v>
      </c>
    </row>
    <row r="420" spans="1:245" x14ac:dyDescent="0.2">
      <c r="A420">
        <v>19</v>
      </c>
      <c r="B420">
        <v>1</v>
      </c>
      <c r="F420" t="s">
        <v>3</v>
      </c>
      <c r="G420" t="s">
        <v>284</v>
      </c>
      <c r="H420" t="s">
        <v>3</v>
      </c>
      <c r="AA420">
        <v>1</v>
      </c>
      <c r="IK420">
        <v>0</v>
      </c>
    </row>
    <row r="422" spans="1:245" x14ac:dyDescent="0.2">
      <c r="A422" s="2">
        <v>51</v>
      </c>
      <c r="B422" s="2">
        <f>B416</f>
        <v>1</v>
      </c>
      <c r="C422" s="2">
        <f>A416</f>
        <v>4</v>
      </c>
      <c r="D422" s="2">
        <f>ROW(A416)</f>
        <v>416</v>
      </c>
      <c r="E422" s="2"/>
      <c r="F422" s="2" t="str">
        <f>IF(F416&lt;&gt;"",F416,"")</f>
        <v>Новый раздел</v>
      </c>
      <c r="G422" s="2" t="str">
        <f>IF(G416&lt;&gt;"",G416,"")</f>
        <v>Возврат материалов справочно</v>
      </c>
      <c r="H422" s="2">
        <v>0</v>
      </c>
      <c r="I422" s="2"/>
      <c r="J422" s="2"/>
      <c r="K422" s="2"/>
      <c r="L422" s="2"/>
      <c r="M422" s="2"/>
      <c r="N422" s="2"/>
      <c r="O422" s="2">
        <f t="shared" ref="O422:T422" si="190">ROUND(AB422,2)</f>
        <v>0</v>
      </c>
      <c r="P422" s="2">
        <f t="shared" si="190"/>
        <v>0</v>
      </c>
      <c r="Q422" s="2">
        <f t="shared" si="190"/>
        <v>0</v>
      </c>
      <c r="R422" s="2">
        <f t="shared" si="190"/>
        <v>0</v>
      </c>
      <c r="S422" s="2">
        <f t="shared" si="190"/>
        <v>0</v>
      </c>
      <c r="T422" s="2">
        <f t="shared" si="190"/>
        <v>0</v>
      </c>
      <c r="U422" s="2">
        <f>AH422</f>
        <v>0</v>
      </c>
      <c r="V422" s="2">
        <f>AI422</f>
        <v>0</v>
      </c>
      <c r="W422" s="2">
        <f>ROUND(AJ422,2)</f>
        <v>0</v>
      </c>
      <c r="X422" s="2">
        <f>ROUND(AK422,2)</f>
        <v>0</v>
      </c>
      <c r="Y422" s="2">
        <f>ROUND(AL422,2)</f>
        <v>0</v>
      </c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>
        <f t="shared" ref="AO422:BD422" si="191">ROUND(BX422,2)</f>
        <v>0</v>
      </c>
      <c r="AP422" s="2">
        <f t="shared" si="191"/>
        <v>0</v>
      </c>
      <c r="AQ422" s="2">
        <f t="shared" si="191"/>
        <v>0</v>
      </c>
      <c r="AR422" s="2">
        <f t="shared" si="191"/>
        <v>0</v>
      </c>
      <c r="AS422" s="2">
        <f t="shared" si="191"/>
        <v>0</v>
      </c>
      <c r="AT422" s="2">
        <f t="shared" si="191"/>
        <v>0</v>
      </c>
      <c r="AU422" s="2">
        <f t="shared" si="191"/>
        <v>0</v>
      </c>
      <c r="AV422" s="2">
        <f t="shared" si="191"/>
        <v>0</v>
      </c>
      <c r="AW422" s="2">
        <f t="shared" si="191"/>
        <v>0</v>
      </c>
      <c r="AX422" s="2">
        <f t="shared" si="191"/>
        <v>0</v>
      </c>
      <c r="AY422" s="2">
        <f t="shared" si="191"/>
        <v>0</v>
      </c>
      <c r="AZ422" s="2">
        <f t="shared" si="191"/>
        <v>0</v>
      </c>
      <c r="BA422" s="2">
        <f t="shared" si="191"/>
        <v>0</v>
      </c>
      <c r="BB422" s="2">
        <f t="shared" si="191"/>
        <v>0</v>
      </c>
      <c r="BC422" s="2">
        <f t="shared" si="191"/>
        <v>0</v>
      </c>
      <c r="BD422" s="2">
        <f t="shared" si="191"/>
        <v>0</v>
      </c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3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>
        <v>0</v>
      </c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201</v>
      </c>
      <c r="F424" s="4">
        <f>ROUND(Source!O422,O424)</f>
        <v>0</v>
      </c>
      <c r="G424" s="4" t="s">
        <v>40</v>
      </c>
      <c r="H424" s="4" t="s">
        <v>41</v>
      </c>
      <c r="I424" s="4"/>
      <c r="J424" s="4"/>
      <c r="K424" s="4">
        <v>201</v>
      </c>
      <c r="L424" s="4">
        <v>1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202</v>
      </c>
      <c r="F425" s="4">
        <f>ROUND(Source!P422,O425)</f>
        <v>0</v>
      </c>
      <c r="G425" s="4" t="s">
        <v>42</v>
      </c>
      <c r="H425" s="4" t="s">
        <v>43</v>
      </c>
      <c r="I425" s="4"/>
      <c r="J425" s="4"/>
      <c r="K425" s="4">
        <v>202</v>
      </c>
      <c r="L425" s="4">
        <v>2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222</v>
      </c>
      <c r="F426" s="4">
        <f>ROUND(Source!AO422,O426)</f>
        <v>0</v>
      </c>
      <c r="G426" s="4" t="s">
        <v>44</v>
      </c>
      <c r="H426" s="4" t="s">
        <v>45</v>
      </c>
      <c r="I426" s="4"/>
      <c r="J426" s="4"/>
      <c r="K426" s="4">
        <v>222</v>
      </c>
      <c r="L426" s="4">
        <v>3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225</v>
      </c>
      <c r="F427" s="4">
        <f>ROUND(Source!AV422,O427)</f>
        <v>0</v>
      </c>
      <c r="G427" s="4" t="s">
        <v>46</v>
      </c>
      <c r="H427" s="4" t="s">
        <v>47</v>
      </c>
      <c r="I427" s="4"/>
      <c r="J427" s="4"/>
      <c r="K427" s="4">
        <v>225</v>
      </c>
      <c r="L427" s="4">
        <v>4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226</v>
      </c>
      <c r="F428" s="4">
        <f>ROUND(Source!AW422,O428)</f>
        <v>0</v>
      </c>
      <c r="G428" s="4" t="s">
        <v>48</v>
      </c>
      <c r="H428" s="4" t="s">
        <v>49</v>
      </c>
      <c r="I428" s="4"/>
      <c r="J428" s="4"/>
      <c r="K428" s="4">
        <v>226</v>
      </c>
      <c r="L428" s="4">
        <v>5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227</v>
      </c>
      <c r="F429" s="4">
        <f>ROUND(Source!AX422,O429)</f>
        <v>0</v>
      </c>
      <c r="G429" s="4" t="s">
        <v>50</v>
      </c>
      <c r="H429" s="4" t="s">
        <v>51</v>
      </c>
      <c r="I429" s="4"/>
      <c r="J429" s="4"/>
      <c r="K429" s="4">
        <v>227</v>
      </c>
      <c r="L429" s="4">
        <v>6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228</v>
      </c>
      <c r="F430" s="4">
        <f>ROUND(Source!AY422,O430)</f>
        <v>0</v>
      </c>
      <c r="G430" s="4" t="s">
        <v>52</v>
      </c>
      <c r="H430" s="4" t="s">
        <v>53</v>
      </c>
      <c r="I430" s="4"/>
      <c r="J430" s="4"/>
      <c r="K430" s="4">
        <v>228</v>
      </c>
      <c r="L430" s="4">
        <v>7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216</v>
      </c>
      <c r="F431" s="4">
        <f>ROUND(Source!AP422,O431)</f>
        <v>0</v>
      </c>
      <c r="G431" s="4" t="s">
        <v>54</v>
      </c>
      <c r="H431" s="4" t="s">
        <v>55</v>
      </c>
      <c r="I431" s="4"/>
      <c r="J431" s="4"/>
      <c r="K431" s="4">
        <v>216</v>
      </c>
      <c r="L431" s="4">
        <v>8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223</v>
      </c>
      <c r="F432" s="4">
        <f>ROUND(Source!AQ422,O432)</f>
        <v>0</v>
      </c>
      <c r="G432" s="4" t="s">
        <v>56</v>
      </c>
      <c r="H432" s="4" t="s">
        <v>57</v>
      </c>
      <c r="I432" s="4"/>
      <c r="J432" s="4"/>
      <c r="K432" s="4">
        <v>223</v>
      </c>
      <c r="L432" s="4">
        <v>9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229</v>
      </c>
      <c r="F433" s="4">
        <f>ROUND(Source!AZ422,O433)</f>
        <v>0</v>
      </c>
      <c r="G433" s="4" t="s">
        <v>58</v>
      </c>
      <c r="H433" s="4" t="s">
        <v>59</v>
      </c>
      <c r="I433" s="4"/>
      <c r="J433" s="4"/>
      <c r="K433" s="4">
        <v>229</v>
      </c>
      <c r="L433" s="4">
        <v>10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203</v>
      </c>
      <c r="F434" s="4">
        <f>ROUND(Source!Q422,O434)</f>
        <v>0</v>
      </c>
      <c r="G434" s="4" t="s">
        <v>60</v>
      </c>
      <c r="H434" s="4" t="s">
        <v>61</v>
      </c>
      <c r="I434" s="4"/>
      <c r="J434" s="4"/>
      <c r="K434" s="4">
        <v>203</v>
      </c>
      <c r="L434" s="4">
        <v>11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231</v>
      </c>
      <c r="F435" s="4">
        <f>ROUND(Source!BB422,O435)</f>
        <v>0</v>
      </c>
      <c r="G435" s="4" t="s">
        <v>62</v>
      </c>
      <c r="H435" s="4" t="s">
        <v>63</v>
      </c>
      <c r="I435" s="4"/>
      <c r="J435" s="4"/>
      <c r="K435" s="4">
        <v>231</v>
      </c>
      <c r="L435" s="4">
        <v>12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204</v>
      </c>
      <c r="F436" s="4">
        <f>ROUND(Source!R422,O436)</f>
        <v>0</v>
      </c>
      <c r="G436" s="4" t="s">
        <v>64</v>
      </c>
      <c r="H436" s="4" t="s">
        <v>65</v>
      </c>
      <c r="I436" s="4"/>
      <c r="J436" s="4"/>
      <c r="K436" s="4">
        <v>204</v>
      </c>
      <c r="L436" s="4">
        <v>13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205</v>
      </c>
      <c r="F437" s="4">
        <f>ROUND(Source!S422,O437)</f>
        <v>0</v>
      </c>
      <c r="G437" s="4" t="s">
        <v>66</v>
      </c>
      <c r="H437" s="4" t="s">
        <v>67</v>
      </c>
      <c r="I437" s="4"/>
      <c r="J437" s="4"/>
      <c r="K437" s="4">
        <v>205</v>
      </c>
      <c r="L437" s="4">
        <v>14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232</v>
      </c>
      <c r="F438" s="4">
        <f>ROUND(Source!BC422,O438)</f>
        <v>0</v>
      </c>
      <c r="G438" s="4" t="s">
        <v>68</v>
      </c>
      <c r="H438" s="4" t="s">
        <v>69</v>
      </c>
      <c r="I438" s="4"/>
      <c r="J438" s="4"/>
      <c r="K438" s="4">
        <v>232</v>
      </c>
      <c r="L438" s="4">
        <v>15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214</v>
      </c>
      <c r="F439" s="4">
        <f>ROUND(Source!AS422,O439)</f>
        <v>0</v>
      </c>
      <c r="G439" s="4" t="s">
        <v>70</v>
      </c>
      <c r="H439" s="4" t="s">
        <v>71</v>
      </c>
      <c r="I439" s="4"/>
      <c r="J439" s="4"/>
      <c r="K439" s="4">
        <v>214</v>
      </c>
      <c r="L439" s="4">
        <v>16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215</v>
      </c>
      <c r="F440" s="4">
        <f>ROUND(Source!AT422,O440)</f>
        <v>0</v>
      </c>
      <c r="G440" s="4" t="s">
        <v>72</v>
      </c>
      <c r="H440" s="4" t="s">
        <v>73</v>
      </c>
      <c r="I440" s="4"/>
      <c r="J440" s="4"/>
      <c r="K440" s="4">
        <v>215</v>
      </c>
      <c r="L440" s="4">
        <v>17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217</v>
      </c>
      <c r="F441" s="4">
        <f>ROUND(Source!AU422,O441)</f>
        <v>0</v>
      </c>
      <c r="G441" s="4" t="s">
        <v>74</v>
      </c>
      <c r="H441" s="4" t="s">
        <v>75</v>
      </c>
      <c r="I441" s="4"/>
      <c r="J441" s="4"/>
      <c r="K441" s="4">
        <v>217</v>
      </c>
      <c r="L441" s="4">
        <v>18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230</v>
      </c>
      <c r="F442" s="4">
        <f>ROUND(Source!BA422,O442)</f>
        <v>0</v>
      </c>
      <c r="G442" s="4" t="s">
        <v>76</v>
      </c>
      <c r="H442" s="4" t="s">
        <v>77</v>
      </c>
      <c r="I442" s="4"/>
      <c r="J442" s="4"/>
      <c r="K442" s="4">
        <v>230</v>
      </c>
      <c r="L442" s="4">
        <v>19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206</v>
      </c>
      <c r="F443" s="4">
        <f>ROUND(Source!T422,O443)</f>
        <v>0</v>
      </c>
      <c r="G443" s="4" t="s">
        <v>78</v>
      </c>
      <c r="H443" s="4" t="s">
        <v>79</v>
      </c>
      <c r="I443" s="4"/>
      <c r="J443" s="4"/>
      <c r="K443" s="4">
        <v>206</v>
      </c>
      <c r="L443" s="4">
        <v>20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207</v>
      </c>
      <c r="F444" s="4">
        <f>ROUND(Source!U422,O444)</f>
        <v>0</v>
      </c>
      <c r="G444" s="4" t="s">
        <v>80</v>
      </c>
      <c r="H444" s="4" t="s">
        <v>81</v>
      </c>
      <c r="I444" s="4"/>
      <c r="J444" s="4"/>
      <c r="K444" s="4">
        <v>207</v>
      </c>
      <c r="L444" s="4">
        <v>21</v>
      </c>
      <c r="M444" s="4">
        <v>3</v>
      </c>
      <c r="N444" s="4" t="s">
        <v>3</v>
      </c>
      <c r="O444" s="4">
        <v>7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208</v>
      </c>
      <c r="F445" s="4">
        <f>ROUND(Source!V422,O445)</f>
        <v>0</v>
      </c>
      <c r="G445" s="4" t="s">
        <v>82</v>
      </c>
      <c r="H445" s="4" t="s">
        <v>83</v>
      </c>
      <c r="I445" s="4"/>
      <c r="J445" s="4"/>
      <c r="K445" s="4">
        <v>208</v>
      </c>
      <c r="L445" s="4">
        <v>22</v>
      </c>
      <c r="M445" s="4">
        <v>3</v>
      </c>
      <c r="N445" s="4" t="s">
        <v>3</v>
      </c>
      <c r="O445" s="4">
        <v>7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209</v>
      </c>
      <c r="F446" s="4">
        <f>ROUND(Source!W422,O446)</f>
        <v>0</v>
      </c>
      <c r="G446" s="4" t="s">
        <v>84</v>
      </c>
      <c r="H446" s="4" t="s">
        <v>85</v>
      </c>
      <c r="I446" s="4"/>
      <c r="J446" s="4"/>
      <c r="K446" s="4">
        <v>209</v>
      </c>
      <c r="L446" s="4">
        <v>23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233</v>
      </c>
      <c r="F447" s="4">
        <f>ROUND(Source!BD422,O447)</f>
        <v>0</v>
      </c>
      <c r="G447" s="4" t="s">
        <v>86</v>
      </c>
      <c r="H447" s="4" t="s">
        <v>87</v>
      </c>
      <c r="I447" s="4"/>
      <c r="J447" s="4"/>
      <c r="K447" s="4">
        <v>233</v>
      </c>
      <c r="L447" s="4">
        <v>24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210</v>
      </c>
      <c r="F448" s="4">
        <f>ROUND(Source!X422,O448)</f>
        <v>0</v>
      </c>
      <c r="G448" s="4" t="s">
        <v>88</v>
      </c>
      <c r="H448" s="4" t="s">
        <v>89</v>
      </c>
      <c r="I448" s="4"/>
      <c r="J448" s="4"/>
      <c r="K448" s="4">
        <v>210</v>
      </c>
      <c r="L448" s="4">
        <v>25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211</v>
      </c>
      <c r="F449" s="4">
        <f>ROUND(Source!Y422,O449)</f>
        <v>0</v>
      </c>
      <c r="G449" s="4" t="s">
        <v>90</v>
      </c>
      <c r="H449" s="4" t="s">
        <v>91</v>
      </c>
      <c r="I449" s="4"/>
      <c r="J449" s="4"/>
      <c r="K449" s="4">
        <v>211</v>
      </c>
      <c r="L449" s="4">
        <v>26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224</v>
      </c>
      <c r="F450" s="4">
        <f>ROUND(Source!AR422,O450)</f>
        <v>0</v>
      </c>
      <c r="G450" s="4" t="s">
        <v>92</v>
      </c>
      <c r="H450" s="4" t="s">
        <v>93</v>
      </c>
      <c r="I450" s="4"/>
      <c r="J450" s="4"/>
      <c r="K450" s="4">
        <v>224</v>
      </c>
      <c r="L450" s="4">
        <v>27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2" spans="1:206" x14ac:dyDescent="0.2">
      <c r="A452" s="2">
        <v>51</v>
      </c>
      <c r="B452" s="2">
        <f>B20</f>
        <v>1</v>
      </c>
      <c r="C452" s="2">
        <f>A20</f>
        <v>3</v>
      </c>
      <c r="D452" s="2">
        <f>ROW(A20)</f>
        <v>20</v>
      </c>
      <c r="E452" s="2"/>
      <c r="F452" s="2" t="str">
        <f>IF(F20&lt;&gt;"",F20,"")</f>
        <v/>
      </c>
      <c r="G452" s="2" t="str">
        <f>IF(G20&lt;&gt;"",G20,"")</f>
        <v>Новая локальная смета</v>
      </c>
      <c r="H452" s="2">
        <v>0</v>
      </c>
      <c r="I452" s="2"/>
      <c r="J452" s="2"/>
      <c r="K452" s="2"/>
      <c r="L452" s="2"/>
      <c r="M452" s="2"/>
      <c r="N452" s="2"/>
      <c r="O452" s="2">
        <f t="shared" ref="O452:T452" si="192">ROUND(O32+O69+O106+O145+O183+O221+O257+O293+O334+O386+O422+AB452,2)</f>
        <v>423143.26</v>
      </c>
      <c r="P452" s="2">
        <f t="shared" si="192"/>
        <v>335575.63</v>
      </c>
      <c r="Q452" s="2">
        <f t="shared" si="192"/>
        <v>15973.29</v>
      </c>
      <c r="R452" s="2">
        <f t="shared" si="192"/>
        <v>13905.14</v>
      </c>
      <c r="S452" s="2">
        <f t="shared" si="192"/>
        <v>57689.2</v>
      </c>
      <c r="T452" s="2">
        <f t="shared" si="192"/>
        <v>0</v>
      </c>
      <c r="U452" s="2">
        <f>U32+U69+U106+U145+U183+U221+U257+U293+U334+U386+U422+AH452</f>
        <v>125.3096836</v>
      </c>
      <c r="V452" s="2">
        <f>V32+V69+V106+V145+V183+V221+V257+V293+V334+V386+V422+AI452</f>
        <v>27.871719999999996</v>
      </c>
      <c r="W452" s="2">
        <f>ROUND(W32+W69+W106+W145+W183+W221+W257+W293+W334+W386+W422+AJ452,2)</f>
        <v>0</v>
      </c>
      <c r="X452" s="2">
        <f>ROUND(X32+X69+X106+X145+X183+X221+X257+X293+X334+X386+X422+AK452,2)</f>
        <v>71923.92</v>
      </c>
      <c r="Y452" s="2">
        <f>ROUND(Y32+Y69+Y106+Y145+Y183+Y221+Y257+Y293+Y334+Y386+Y422+AL452,2)</f>
        <v>38499.1</v>
      </c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>
        <f t="shared" ref="AO452:BD452" si="193">ROUND(AO32+AO69+AO106+AO145+AO183+AO221+AO257+AO293+AO334+AO386+AO422+BX452,2)</f>
        <v>0</v>
      </c>
      <c r="AP452" s="2">
        <f t="shared" si="193"/>
        <v>0</v>
      </c>
      <c r="AQ452" s="2">
        <f t="shared" si="193"/>
        <v>0</v>
      </c>
      <c r="AR452" s="2">
        <f t="shared" si="193"/>
        <v>533949.68999999994</v>
      </c>
      <c r="AS452" s="2">
        <f t="shared" si="193"/>
        <v>342828.67</v>
      </c>
      <c r="AT452" s="2">
        <f t="shared" si="193"/>
        <v>191121.02</v>
      </c>
      <c r="AU452" s="2">
        <f t="shared" si="193"/>
        <v>0</v>
      </c>
      <c r="AV452" s="2">
        <f t="shared" si="193"/>
        <v>335575.63</v>
      </c>
      <c r="AW452" s="2">
        <f t="shared" si="193"/>
        <v>335575.63</v>
      </c>
      <c r="AX452" s="2">
        <f t="shared" si="193"/>
        <v>0</v>
      </c>
      <c r="AY452" s="2">
        <f t="shared" si="193"/>
        <v>335575.63</v>
      </c>
      <c r="AZ452" s="2">
        <f t="shared" si="193"/>
        <v>0</v>
      </c>
      <c r="BA452" s="2">
        <f t="shared" si="193"/>
        <v>0</v>
      </c>
      <c r="BB452" s="2">
        <f t="shared" si="193"/>
        <v>0</v>
      </c>
      <c r="BC452" s="2">
        <f t="shared" si="193"/>
        <v>0</v>
      </c>
      <c r="BD452" s="2">
        <f t="shared" si="193"/>
        <v>383.41</v>
      </c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3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>
        <v>0</v>
      </c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201</v>
      </c>
      <c r="F454" s="4">
        <f>ROUND(Source!O452,O454)</f>
        <v>423143.26</v>
      </c>
      <c r="G454" s="4" t="s">
        <v>40</v>
      </c>
      <c r="H454" s="4" t="s">
        <v>41</v>
      </c>
      <c r="I454" s="4"/>
      <c r="J454" s="4"/>
      <c r="K454" s="4">
        <v>201</v>
      </c>
      <c r="L454" s="4">
        <v>1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423526.67000000004</v>
      </c>
      <c r="X454" s="4">
        <v>1</v>
      </c>
      <c r="Y454" s="4">
        <v>423526.67000000004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202</v>
      </c>
      <c r="F455" s="4">
        <f>ROUND(Source!P452,O455)</f>
        <v>335575.63</v>
      </c>
      <c r="G455" s="4" t="s">
        <v>42</v>
      </c>
      <c r="H455" s="4" t="s">
        <v>43</v>
      </c>
      <c r="I455" s="4"/>
      <c r="J455" s="4"/>
      <c r="K455" s="4">
        <v>202</v>
      </c>
      <c r="L455" s="4">
        <v>2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335575.63</v>
      </c>
      <c r="X455" s="4">
        <v>1</v>
      </c>
      <c r="Y455" s="4">
        <v>335575.63</v>
      </c>
      <c r="Z455" s="4"/>
      <c r="AA455" s="4"/>
      <c r="AB455" s="4"/>
    </row>
    <row r="456" spans="1:206" x14ac:dyDescent="0.2">
      <c r="A456" s="4">
        <v>50</v>
      </c>
      <c r="B456" s="4">
        <v>0</v>
      </c>
      <c r="C456" s="4">
        <v>0</v>
      </c>
      <c r="D456" s="4">
        <v>1</v>
      </c>
      <c r="E456" s="4">
        <v>222</v>
      </c>
      <c r="F456" s="4">
        <f>ROUND(Source!AO452,O456)</f>
        <v>0</v>
      </c>
      <c r="G456" s="4" t="s">
        <v>44</v>
      </c>
      <c r="H456" s="4" t="s">
        <v>45</v>
      </c>
      <c r="I456" s="4"/>
      <c r="J456" s="4"/>
      <c r="K456" s="4">
        <v>222</v>
      </c>
      <c r="L456" s="4">
        <v>3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06" x14ac:dyDescent="0.2">
      <c r="A457" s="4">
        <v>50</v>
      </c>
      <c r="B457" s="4">
        <v>0</v>
      </c>
      <c r="C457" s="4">
        <v>0</v>
      </c>
      <c r="D457" s="4">
        <v>1</v>
      </c>
      <c r="E457" s="4">
        <v>225</v>
      </c>
      <c r="F457" s="4">
        <f>ROUND(Source!AV452,O457)</f>
        <v>335575.63</v>
      </c>
      <c r="G457" s="4" t="s">
        <v>46</v>
      </c>
      <c r="H457" s="4" t="s">
        <v>47</v>
      </c>
      <c r="I457" s="4"/>
      <c r="J457" s="4"/>
      <c r="K457" s="4">
        <v>225</v>
      </c>
      <c r="L457" s="4">
        <v>4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335575.63</v>
      </c>
      <c r="X457" s="4">
        <v>1</v>
      </c>
      <c r="Y457" s="4">
        <v>335575.63</v>
      </c>
      <c r="Z457" s="4"/>
      <c r="AA457" s="4"/>
      <c r="AB457" s="4"/>
    </row>
    <row r="458" spans="1:206" x14ac:dyDescent="0.2">
      <c r="A458" s="4">
        <v>50</v>
      </c>
      <c r="B458" s="4">
        <v>0</v>
      </c>
      <c r="C458" s="4">
        <v>0</v>
      </c>
      <c r="D458" s="4">
        <v>1</v>
      </c>
      <c r="E458" s="4">
        <v>226</v>
      </c>
      <c r="F458" s="4">
        <f>ROUND(Source!AW452,O458)</f>
        <v>335575.63</v>
      </c>
      <c r="G458" s="4" t="s">
        <v>48</v>
      </c>
      <c r="H458" s="4" t="s">
        <v>49</v>
      </c>
      <c r="I458" s="4"/>
      <c r="J458" s="4"/>
      <c r="K458" s="4">
        <v>226</v>
      </c>
      <c r="L458" s="4">
        <v>5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335575.63</v>
      </c>
      <c r="X458" s="4">
        <v>1</v>
      </c>
      <c r="Y458" s="4">
        <v>335575.63</v>
      </c>
      <c r="Z458" s="4"/>
      <c r="AA458" s="4"/>
      <c r="AB458" s="4"/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227</v>
      </c>
      <c r="F459" s="4">
        <f>ROUND(Source!AX452,O459)</f>
        <v>0</v>
      </c>
      <c r="G459" s="4" t="s">
        <v>50</v>
      </c>
      <c r="H459" s="4" t="s">
        <v>51</v>
      </c>
      <c r="I459" s="4"/>
      <c r="J459" s="4"/>
      <c r="K459" s="4">
        <v>227</v>
      </c>
      <c r="L459" s="4">
        <v>6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228</v>
      </c>
      <c r="F460" s="4">
        <f>ROUND(Source!AY452,O460)</f>
        <v>335575.63</v>
      </c>
      <c r="G460" s="4" t="s">
        <v>52</v>
      </c>
      <c r="H460" s="4" t="s">
        <v>53</v>
      </c>
      <c r="I460" s="4"/>
      <c r="J460" s="4"/>
      <c r="K460" s="4">
        <v>228</v>
      </c>
      <c r="L460" s="4">
        <v>7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335575.63</v>
      </c>
      <c r="X460" s="4">
        <v>1</v>
      </c>
      <c r="Y460" s="4">
        <v>335575.63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216</v>
      </c>
      <c r="F461" s="4">
        <f>ROUND(Source!AP452,O461)</f>
        <v>0</v>
      </c>
      <c r="G461" s="4" t="s">
        <v>54</v>
      </c>
      <c r="H461" s="4" t="s">
        <v>55</v>
      </c>
      <c r="I461" s="4"/>
      <c r="J461" s="4"/>
      <c r="K461" s="4">
        <v>216</v>
      </c>
      <c r="L461" s="4">
        <v>8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223</v>
      </c>
      <c r="F462" s="4">
        <f>ROUND(Source!AQ452,O462)</f>
        <v>0</v>
      </c>
      <c r="G462" s="4" t="s">
        <v>56</v>
      </c>
      <c r="H462" s="4" t="s">
        <v>57</v>
      </c>
      <c r="I462" s="4"/>
      <c r="J462" s="4"/>
      <c r="K462" s="4">
        <v>223</v>
      </c>
      <c r="L462" s="4">
        <v>9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229</v>
      </c>
      <c r="F463" s="4">
        <f>ROUND(Source!AZ452,O463)</f>
        <v>0</v>
      </c>
      <c r="G463" s="4" t="s">
        <v>58</v>
      </c>
      <c r="H463" s="4" t="s">
        <v>59</v>
      </c>
      <c r="I463" s="4"/>
      <c r="J463" s="4"/>
      <c r="K463" s="4">
        <v>229</v>
      </c>
      <c r="L463" s="4">
        <v>10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203</v>
      </c>
      <c r="F464" s="4">
        <f>ROUND(Source!Q452,O464)</f>
        <v>15973.29</v>
      </c>
      <c r="G464" s="4" t="s">
        <v>60</v>
      </c>
      <c r="H464" s="4" t="s">
        <v>61</v>
      </c>
      <c r="I464" s="4"/>
      <c r="J464" s="4"/>
      <c r="K464" s="4">
        <v>203</v>
      </c>
      <c r="L464" s="4">
        <v>11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15973.29</v>
      </c>
      <c r="X464" s="4">
        <v>1</v>
      </c>
      <c r="Y464" s="4">
        <v>15973.29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231</v>
      </c>
      <c r="F465" s="4">
        <f>ROUND(Source!BB452,O465)</f>
        <v>0</v>
      </c>
      <c r="G465" s="4" t="s">
        <v>62</v>
      </c>
      <c r="H465" s="4" t="s">
        <v>63</v>
      </c>
      <c r="I465" s="4"/>
      <c r="J465" s="4"/>
      <c r="K465" s="4">
        <v>231</v>
      </c>
      <c r="L465" s="4">
        <v>12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204</v>
      </c>
      <c r="F466" s="4">
        <f>ROUND(Source!R452,O466)</f>
        <v>13905.14</v>
      </c>
      <c r="G466" s="4" t="s">
        <v>64</v>
      </c>
      <c r="H466" s="4" t="s">
        <v>65</v>
      </c>
      <c r="I466" s="4"/>
      <c r="J466" s="4"/>
      <c r="K466" s="4">
        <v>204</v>
      </c>
      <c r="L466" s="4">
        <v>13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13905.14</v>
      </c>
      <c r="X466" s="4">
        <v>1</v>
      </c>
      <c r="Y466" s="4">
        <v>13905.14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205</v>
      </c>
      <c r="F467" s="4">
        <f>ROUND(Source!S452,O467)</f>
        <v>57689.2</v>
      </c>
      <c r="G467" s="4" t="s">
        <v>66</v>
      </c>
      <c r="H467" s="4" t="s">
        <v>67</v>
      </c>
      <c r="I467" s="4"/>
      <c r="J467" s="4"/>
      <c r="K467" s="4">
        <v>205</v>
      </c>
      <c r="L467" s="4">
        <v>14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57689.200000000004</v>
      </c>
      <c r="X467" s="4">
        <v>1</v>
      </c>
      <c r="Y467" s="4">
        <v>57689.200000000004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232</v>
      </c>
      <c r="F468" s="4">
        <f>ROUND(Source!BC452,O468)</f>
        <v>0</v>
      </c>
      <c r="G468" s="4" t="s">
        <v>68</v>
      </c>
      <c r="H468" s="4" t="s">
        <v>69</v>
      </c>
      <c r="I468" s="4"/>
      <c r="J468" s="4"/>
      <c r="K468" s="4">
        <v>232</v>
      </c>
      <c r="L468" s="4">
        <v>15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214</v>
      </c>
      <c r="F469" s="4">
        <f>ROUND(Source!AS452,O469)</f>
        <v>342828.67</v>
      </c>
      <c r="G469" s="4" t="s">
        <v>70</v>
      </c>
      <c r="H469" s="4" t="s">
        <v>71</v>
      </c>
      <c r="I469" s="4"/>
      <c r="J469" s="4"/>
      <c r="K469" s="4">
        <v>214</v>
      </c>
      <c r="L469" s="4">
        <v>16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342828.67</v>
      </c>
      <c r="X469" s="4">
        <v>1</v>
      </c>
      <c r="Y469" s="4">
        <v>342828.67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215</v>
      </c>
      <c r="F470" s="4">
        <f>ROUND(Source!AT452,O470)</f>
        <v>191121.02</v>
      </c>
      <c r="G470" s="4" t="s">
        <v>72</v>
      </c>
      <c r="H470" s="4" t="s">
        <v>73</v>
      </c>
      <c r="I470" s="4"/>
      <c r="J470" s="4"/>
      <c r="K470" s="4">
        <v>215</v>
      </c>
      <c r="L470" s="4">
        <v>17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191121.02</v>
      </c>
      <c r="X470" s="4">
        <v>1</v>
      </c>
      <c r="Y470" s="4">
        <v>191121.02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217</v>
      </c>
      <c r="F471" s="4">
        <f>ROUND(Source!AU452,O471)</f>
        <v>0</v>
      </c>
      <c r="G471" s="4" t="s">
        <v>74</v>
      </c>
      <c r="H471" s="4" t="s">
        <v>75</v>
      </c>
      <c r="I471" s="4"/>
      <c r="J471" s="4"/>
      <c r="K471" s="4">
        <v>217</v>
      </c>
      <c r="L471" s="4">
        <v>18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230</v>
      </c>
      <c r="F472" s="4">
        <f>ROUND(Source!BA452,O472)</f>
        <v>0</v>
      </c>
      <c r="G472" s="4" t="s">
        <v>76</v>
      </c>
      <c r="H472" s="4" t="s">
        <v>77</v>
      </c>
      <c r="I472" s="4"/>
      <c r="J472" s="4"/>
      <c r="K472" s="4">
        <v>230</v>
      </c>
      <c r="L472" s="4">
        <v>19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206</v>
      </c>
      <c r="F473" s="4">
        <f>ROUND(Source!T452,O473)</f>
        <v>0</v>
      </c>
      <c r="G473" s="4" t="s">
        <v>78</v>
      </c>
      <c r="H473" s="4" t="s">
        <v>79</v>
      </c>
      <c r="I473" s="4"/>
      <c r="J473" s="4"/>
      <c r="K473" s="4">
        <v>206</v>
      </c>
      <c r="L473" s="4">
        <v>20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207</v>
      </c>
      <c r="F474" s="4">
        <f>ROUND(Source!U452,O474)</f>
        <v>125.3096836</v>
      </c>
      <c r="G474" s="4" t="s">
        <v>80</v>
      </c>
      <c r="H474" s="4" t="s">
        <v>81</v>
      </c>
      <c r="I474" s="4"/>
      <c r="J474" s="4"/>
      <c r="K474" s="4">
        <v>207</v>
      </c>
      <c r="L474" s="4">
        <v>21</v>
      </c>
      <c r="M474" s="4">
        <v>3</v>
      </c>
      <c r="N474" s="4" t="s">
        <v>3</v>
      </c>
      <c r="O474" s="4">
        <v>7</v>
      </c>
      <c r="P474" s="4"/>
      <c r="Q474" s="4"/>
      <c r="R474" s="4"/>
      <c r="S474" s="4"/>
      <c r="T474" s="4"/>
      <c r="U474" s="4"/>
      <c r="V474" s="4"/>
      <c r="W474" s="4">
        <v>125.3096836</v>
      </c>
      <c r="X474" s="4">
        <v>1</v>
      </c>
      <c r="Y474" s="4">
        <v>125.3096836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208</v>
      </c>
      <c r="F475" s="4">
        <f>ROUND(Source!V452,O475)</f>
        <v>27.87172</v>
      </c>
      <c r="G475" s="4" t="s">
        <v>82</v>
      </c>
      <c r="H475" s="4" t="s">
        <v>83</v>
      </c>
      <c r="I475" s="4"/>
      <c r="J475" s="4"/>
      <c r="K475" s="4">
        <v>208</v>
      </c>
      <c r="L475" s="4">
        <v>22</v>
      </c>
      <c r="M475" s="4">
        <v>3</v>
      </c>
      <c r="N475" s="4" t="s">
        <v>3</v>
      </c>
      <c r="O475" s="4">
        <v>7</v>
      </c>
      <c r="P475" s="4"/>
      <c r="Q475" s="4"/>
      <c r="R475" s="4"/>
      <c r="S475" s="4"/>
      <c r="T475" s="4"/>
      <c r="U475" s="4"/>
      <c r="V475" s="4"/>
      <c r="W475" s="4">
        <v>27.87172</v>
      </c>
      <c r="X475" s="4">
        <v>1</v>
      </c>
      <c r="Y475" s="4">
        <v>27.87172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209</v>
      </c>
      <c r="F476" s="4">
        <f>ROUND(Source!W452,O476)</f>
        <v>0</v>
      </c>
      <c r="G476" s="4" t="s">
        <v>84</v>
      </c>
      <c r="H476" s="4" t="s">
        <v>85</v>
      </c>
      <c r="I476" s="4"/>
      <c r="J476" s="4"/>
      <c r="K476" s="4">
        <v>209</v>
      </c>
      <c r="L476" s="4">
        <v>23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233</v>
      </c>
      <c r="F477" s="4">
        <f>ROUND(Source!BD452,O477)</f>
        <v>383.41</v>
      </c>
      <c r="G477" s="4" t="s">
        <v>86</v>
      </c>
      <c r="H477" s="4" t="s">
        <v>87</v>
      </c>
      <c r="I477" s="4"/>
      <c r="J477" s="4"/>
      <c r="K477" s="4">
        <v>233</v>
      </c>
      <c r="L477" s="4">
        <v>24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383.41</v>
      </c>
      <c r="X477" s="4">
        <v>1</v>
      </c>
      <c r="Y477" s="4">
        <v>383.41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210</v>
      </c>
      <c r="F478" s="4">
        <f>ROUND(Source!X452,O478)</f>
        <v>71923.92</v>
      </c>
      <c r="G478" s="4" t="s">
        <v>88</v>
      </c>
      <c r="H478" s="4" t="s">
        <v>89</v>
      </c>
      <c r="I478" s="4"/>
      <c r="J478" s="4"/>
      <c r="K478" s="4">
        <v>210</v>
      </c>
      <c r="L478" s="4">
        <v>25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71923.92</v>
      </c>
      <c r="X478" s="4">
        <v>1</v>
      </c>
      <c r="Y478" s="4">
        <v>71923.92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211</v>
      </c>
      <c r="F479" s="4">
        <f>ROUND(Source!Y452,O479)</f>
        <v>38499.1</v>
      </c>
      <c r="G479" s="4" t="s">
        <v>90</v>
      </c>
      <c r="H479" s="4" t="s">
        <v>91</v>
      </c>
      <c r="I479" s="4"/>
      <c r="J479" s="4"/>
      <c r="K479" s="4">
        <v>211</v>
      </c>
      <c r="L479" s="4">
        <v>26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38499.1</v>
      </c>
      <c r="X479" s="4">
        <v>1</v>
      </c>
      <c r="Y479" s="4">
        <v>38499.1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224</v>
      </c>
      <c r="F480" s="4">
        <f>ROUND(Source!AR452,O480)</f>
        <v>533949.68999999994</v>
      </c>
      <c r="G480" s="4" t="s">
        <v>92</v>
      </c>
      <c r="H480" s="4" t="s">
        <v>93</v>
      </c>
      <c r="I480" s="4"/>
      <c r="J480" s="4"/>
      <c r="K480" s="4">
        <v>224</v>
      </c>
      <c r="L480" s="4">
        <v>27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533949.69000000006</v>
      </c>
      <c r="X480" s="4">
        <v>1</v>
      </c>
      <c r="Y480" s="4">
        <v>533949.69000000006</v>
      </c>
      <c r="Z480" s="4"/>
      <c r="AA480" s="4"/>
      <c r="AB480" s="4"/>
    </row>
    <row r="481" spans="1:206" x14ac:dyDescent="0.2">
      <c r="A481" s="4">
        <v>50</v>
      </c>
      <c r="B481" s="4">
        <v>1</v>
      </c>
      <c r="C481" s="4">
        <v>0</v>
      </c>
      <c r="D481" s="4">
        <v>2</v>
      </c>
      <c r="E481" s="4">
        <v>0</v>
      </c>
      <c r="F481" s="4">
        <f>ROUND(F458,O481)</f>
        <v>335575.63</v>
      </c>
      <c r="G481" s="4" t="s">
        <v>17</v>
      </c>
      <c r="H481" s="4" t="s">
        <v>285</v>
      </c>
      <c r="I481" s="4"/>
      <c r="J481" s="4"/>
      <c r="K481" s="4">
        <v>212</v>
      </c>
      <c r="L481" s="4">
        <v>28</v>
      </c>
      <c r="M481" s="4">
        <v>0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335575.63</v>
      </c>
      <c r="X481" s="4">
        <v>1</v>
      </c>
      <c r="Y481" s="4">
        <v>335575.63</v>
      </c>
      <c r="Z481" s="4"/>
      <c r="AA481" s="4"/>
      <c r="AB481" s="4"/>
    </row>
    <row r="482" spans="1:206" x14ac:dyDescent="0.2">
      <c r="A482" s="4">
        <v>50</v>
      </c>
      <c r="B482" s="4">
        <v>1</v>
      </c>
      <c r="C482" s="4">
        <v>0</v>
      </c>
      <c r="D482" s="4">
        <v>2</v>
      </c>
      <c r="E482" s="4">
        <v>0</v>
      </c>
      <c r="F482" s="4">
        <v>184056.38</v>
      </c>
      <c r="G482" s="4" t="s">
        <v>154</v>
      </c>
      <c r="H482" s="4" t="s">
        <v>286</v>
      </c>
      <c r="I482" s="4"/>
      <c r="J482" s="4"/>
      <c r="K482" s="4">
        <v>212</v>
      </c>
      <c r="L482" s="4">
        <v>29</v>
      </c>
      <c r="M482" s="4">
        <v>0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184056.38</v>
      </c>
      <c r="X482" s="4">
        <v>1</v>
      </c>
      <c r="Y482" s="4">
        <v>184056.38</v>
      </c>
      <c r="Z482" s="4"/>
      <c r="AA482" s="4"/>
      <c r="AB482" s="4"/>
    </row>
    <row r="483" spans="1:206" x14ac:dyDescent="0.2">
      <c r="A483" s="4">
        <v>50</v>
      </c>
      <c r="B483" s="4">
        <v>1</v>
      </c>
      <c r="C483" s="4">
        <v>0</v>
      </c>
      <c r="D483" s="4">
        <v>2</v>
      </c>
      <c r="E483" s="4">
        <v>0</v>
      </c>
      <c r="F483" s="4">
        <f>ROUND(F481-F482,O483)</f>
        <v>151519.25</v>
      </c>
      <c r="G483" s="4" t="s">
        <v>159</v>
      </c>
      <c r="H483" s="4" t="s">
        <v>287</v>
      </c>
      <c r="I483" s="4"/>
      <c r="J483" s="4"/>
      <c r="K483" s="4">
        <v>212</v>
      </c>
      <c r="L483" s="4">
        <v>30</v>
      </c>
      <c r="M483" s="4">
        <v>0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151519.25</v>
      </c>
      <c r="X483" s="4">
        <v>1</v>
      </c>
      <c r="Y483" s="4">
        <v>151519.25</v>
      </c>
      <c r="Z483" s="4"/>
      <c r="AA483" s="4"/>
      <c r="AB483" s="4"/>
    </row>
    <row r="484" spans="1:206" x14ac:dyDescent="0.2">
      <c r="A484" s="4">
        <v>50</v>
      </c>
      <c r="B484" s="4">
        <v>1</v>
      </c>
      <c r="C484" s="4">
        <v>0</v>
      </c>
      <c r="D484" s="4">
        <v>2</v>
      </c>
      <c r="E484" s="4">
        <v>0</v>
      </c>
      <c r="F484" s="4">
        <f>ROUND((F467+F466+F478+F479)*1.0785,O484)</f>
        <v>196305.72</v>
      </c>
      <c r="G484" s="4" t="s">
        <v>27</v>
      </c>
      <c r="H484" s="4" t="s">
        <v>288</v>
      </c>
      <c r="I484" s="4"/>
      <c r="J484" s="4"/>
      <c r="K484" s="4">
        <v>212</v>
      </c>
      <c r="L484" s="4">
        <v>31</v>
      </c>
      <c r="M484" s="4">
        <v>0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196305.72</v>
      </c>
      <c r="X484" s="4">
        <v>1</v>
      </c>
      <c r="Y484" s="4">
        <v>196305.72</v>
      </c>
      <c r="Z484" s="4"/>
      <c r="AA484" s="4"/>
      <c r="AB484" s="4"/>
    </row>
    <row r="485" spans="1:206" x14ac:dyDescent="0.2">
      <c r="A485" s="4">
        <v>50</v>
      </c>
      <c r="B485" s="4">
        <v>1</v>
      </c>
      <c r="C485" s="4">
        <v>0</v>
      </c>
      <c r="D485" s="4">
        <v>2</v>
      </c>
      <c r="E485" s="4">
        <v>0</v>
      </c>
      <c r="F485" s="4">
        <f>ROUND((F483+F464)*1.0927,O485)</f>
        <v>183019.1</v>
      </c>
      <c r="G485" s="4" t="s">
        <v>36</v>
      </c>
      <c r="H485" s="4" t="s">
        <v>289</v>
      </c>
      <c r="I485" s="4"/>
      <c r="J485" s="4"/>
      <c r="K485" s="4">
        <v>212</v>
      </c>
      <c r="L485" s="4">
        <v>32</v>
      </c>
      <c r="M485" s="4">
        <v>0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183019.1</v>
      </c>
      <c r="X485" s="4">
        <v>1</v>
      </c>
      <c r="Y485" s="4">
        <v>183019.1</v>
      </c>
      <c r="Z485" s="4"/>
      <c r="AA485" s="4"/>
      <c r="AB485" s="4"/>
    </row>
    <row r="486" spans="1:206" x14ac:dyDescent="0.2">
      <c r="A486" s="4">
        <v>50</v>
      </c>
      <c r="B486" s="4">
        <v>1</v>
      </c>
      <c r="C486" s="4">
        <v>0</v>
      </c>
      <c r="D486" s="4">
        <v>2</v>
      </c>
      <c r="E486" s="4">
        <v>0</v>
      </c>
      <c r="F486" s="4">
        <f>ROUND(F482*1.0634,O486)</f>
        <v>195725.55</v>
      </c>
      <c r="G486" s="4" t="s">
        <v>95</v>
      </c>
      <c r="H486" s="4" t="s">
        <v>290</v>
      </c>
      <c r="I486" s="4"/>
      <c r="J486" s="4"/>
      <c r="K486" s="4">
        <v>212</v>
      </c>
      <c r="L486" s="4">
        <v>33</v>
      </c>
      <c r="M486" s="4">
        <v>0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195725.55</v>
      </c>
      <c r="X486" s="4">
        <v>1</v>
      </c>
      <c r="Y486" s="4">
        <v>195725.55</v>
      </c>
      <c r="Z486" s="4"/>
      <c r="AA486" s="4"/>
      <c r="AB486" s="4"/>
    </row>
    <row r="487" spans="1:206" x14ac:dyDescent="0.2">
      <c r="A487" s="4">
        <v>50</v>
      </c>
      <c r="B487" s="4">
        <v>1</v>
      </c>
      <c r="C487" s="4">
        <v>0</v>
      </c>
      <c r="D487" s="4">
        <v>2</v>
      </c>
      <c r="E487" s="4">
        <v>0</v>
      </c>
      <c r="F487" s="4">
        <f>ROUND(F484+F485+F486,O487)</f>
        <v>575050.37</v>
      </c>
      <c r="G487" s="4" t="s">
        <v>109</v>
      </c>
      <c r="H487" s="4" t="s">
        <v>291</v>
      </c>
      <c r="I487" s="4"/>
      <c r="J487" s="4"/>
      <c r="K487" s="4">
        <v>212</v>
      </c>
      <c r="L487" s="4">
        <v>34</v>
      </c>
      <c r="M487" s="4">
        <v>0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575050.37</v>
      </c>
      <c r="X487" s="4">
        <v>1</v>
      </c>
      <c r="Y487" s="4">
        <v>575050.37</v>
      </c>
      <c r="Z487" s="4"/>
      <c r="AA487" s="4"/>
      <c r="AB487" s="4"/>
    </row>
    <row r="489" spans="1:206" x14ac:dyDescent="0.2">
      <c r="A489" s="2">
        <v>51</v>
      </c>
      <c r="B489" s="2">
        <f>B12</f>
        <v>559</v>
      </c>
      <c r="C489" s="2">
        <f>A12</f>
        <v>1</v>
      </c>
      <c r="D489" s="2">
        <f>ROW(A12)</f>
        <v>12</v>
      </c>
      <c r="E489" s="2"/>
      <c r="F489" s="2" t="str">
        <f>IF(F12&lt;&gt;"",F12,"")</f>
        <v>Новый объект_(Копия)_(Копия)</v>
      </c>
      <c r="G489" s="2" t="str">
        <f>IF(G12&lt;&gt;"",G12,"")</f>
        <v>10. ВЛ-6кВ ф.7/467 от ЛР № 12 до ЛР № 49 д.Юдино</v>
      </c>
      <c r="H489" s="2">
        <v>0</v>
      </c>
      <c r="I489" s="2"/>
      <c r="J489" s="2"/>
      <c r="K489" s="2"/>
      <c r="L489" s="2"/>
      <c r="M489" s="2"/>
      <c r="N489" s="2"/>
      <c r="O489" s="2">
        <f t="shared" ref="O489:T489" si="194">ROUND(O452,2)</f>
        <v>423143.26</v>
      </c>
      <c r="P489" s="2">
        <f t="shared" si="194"/>
        <v>335575.63</v>
      </c>
      <c r="Q489" s="2">
        <f t="shared" si="194"/>
        <v>15973.29</v>
      </c>
      <c r="R489" s="2">
        <f t="shared" si="194"/>
        <v>13905.14</v>
      </c>
      <c r="S489" s="2">
        <f t="shared" si="194"/>
        <v>57689.2</v>
      </c>
      <c r="T489" s="2">
        <f t="shared" si="194"/>
        <v>0</v>
      </c>
      <c r="U489" s="2">
        <f>U452</f>
        <v>125.3096836</v>
      </c>
      <c r="V489" s="2">
        <f>V452</f>
        <v>27.871719999999996</v>
      </c>
      <c r="W489" s="2">
        <f>ROUND(W452,2)</f>
        <v>0</v>
      </c>
      <c r="X489" s="2">
        <f>ROUND(X452,2)</f>
        <v>71923.92</v>
      </c>
      <c r="Y489" s="2">
        <f>ROUND(Y452,2)</f>
        <v>38499.1</v>
      </c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>
        <f t="shared" ref="AO489:BD489" si="195">ROUND(AO452,2)</f>
        <v>0</v>
      </c>
      <c r="AP489" s="2">
        <f t="shared" si="195"/>
        <v>0</v>
      </c>
      <c r="AQ489" s="2">
        <f t="shared" si="195"/>
        <v>0</v>
      </c>
      <c r="AR489" s="2">
        <f t="shared" si="195"/>
        <v>533949.68999999994</v>
      </c>
      <c r="AS489" s="2">
        <f t="shared" si="195"/>
        <v>342828.67</v>
      </c>
      <c r="AT489" s="2">
        <f t="shared" si="195"/>
        <v>191121.02</v>
      </c>
      <c r="AU489" s="2">
        <f t="shared" si="195"/>
        <v>0</v>
      </c>
      <c r="AV489" s="2">
        <f t="shared" si="195"/>
        <v>335575.63</v>
      </c>
      <c r="AW489" s="2">
        <f t="shared" si="195"/>
        <v>335575.63</v>
      </c>
      <c r="AX489" s="2">
        <f t="shared" si="195"/>
        <v>0</v>
      </c>
      <c r="AY489" s="2">
        <f t="shared" si="195"/>
        <v>335575.63</v>
      </c>
      <c r="AZ489" s="2">
        <f t="shared" si="195"/>
        <v>0</v>
      </c>
      <c r="BA489" s="2">
        <f t="shared" si="195"/>
        <v>0</v>
      </c>
      <c r="BB489" s="2">
        <f t="shared" si="195"/>
        <v>0</v>
      </c>
      <c r="BC489" s="2">
        <f t="shared" si="195"/>
        <v>0</v>
      </c>
      <c r="BD489" s="2">
        <f t="shared" si="195"/>
        <v>383.41</v>
      </c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3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>
        <v>0</v>
      </c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201</v>
      </c>
      <c r="F491" s="4">
        <f>ROUND(Source!O489,O491)</f>
        <v>423143.26</v>
      </c>
      <c r="G491" s="4" t="s">
        <v>40</v>
      </c>
      <c r="H491" s="4" t="s">
        <v>41</v>
      </c>
      <c r="I491" s="4"/>
      <c r="J491" s="4"/>
      <c r="K491" s="4">
        <v>201</v>
      </c>
      <c r="L491" s="4">
        <v>1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423526.67000000004</v>
      </c>
      <c r="X491" s="4">
        <v>1</v>
      </c>
      <c r="Y491" s="4">
        <v>423526.67000000004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202</v>
      </c>
      <c r="F492" s="4">
        <f>ROUND(Source!P489,O492)</f>
        <v>335575.63</v>
      </c>
      <c r="G492" s="4" t="s">
        <v>42</v>
      </c>
      <c r="H492" s="4" t="s">
        <v>43</v>
      </c>
      <c r="I492" s="4"/>
      <c r="J492" s="4"/>
      <c r="K492" s="4">
        <v>202</v>
      </c>
      <c r="L492" s="4">
        <v>2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335575.63</v>
      </c>
      <c r="X492" s="4">
        <v>1</v>
      </c>
      <c r="Y492" s="4">
        <v>335575.63</v>
      </c>
      <c r="Z492" s="4"/>
      <c r="AA492" s="4"/>
      <c r="AB492" s="4"/>
    </row>
    <row r="493" spans="1:206" x14ac:dyDescent="0.2">
      <c r="A493" s="4">
        <v>50</v>
      </c>
      <c r="B493" s="4">
        <v>0</v>
      </c>
      <c r="C493" s="4">
        <v>0</v>
      </c>
      <c r="D493" s="4">
        <v>1</v>
      </c>
      <c r="E493" s="4">
        <v>222</v>
      </c>
      <c r="F493" s="4">
        <f>ROUND(Source!AO489,O493)</f>
        <v>0</v>
      </c>
      <c r="G493" s="4" t="s">
        <v>44</v>
      </c>
      <c r="H493" s="4" t="s">
        <v>45</v>
      </c>
      <c r="I493" s="4"/>
      <c r="J493" s="4"/>
      <c r="K493" s="4">
        <v>222</v>
      </c>
      <c r="L493" s="4">
        <v>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06" x14ac:dyDescent="0.2">
      <c r="A494" s="4">
        <v>50</v>
      </c>
      <c r="B494" s="4">
        <v>0</v>
      </c>
      <c r="C494" s="4">
        <v>0</v>
      </c>
      <c r="D494" s="4">
        <v>1</v>
      </c>
      <c r="E494" s="4">
        <v>225</v>
      </c>
      <c r="F494" s="4">
        <f>ROUND(Source!AV489,O494)</f>
        <v>335575.63</v>
      </c>
      <c r="G494" s="4" t="s">
        <v>46</v>
      </c>
      <c r="H494" s="4" t="s">
        <v>47</v>
      </c>
      <c r="I494" s="4"/>
      <c r="J494" s="4"/>
      <c r="K494" s="4">
        <v>225</v>
      </c>
      <c r="L494" s="4">
        <v>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335575.63</v>
      </c>
      <c r="X494" s="4">
        <v>1</v>
      </c>
      <c r="Y494" s="4">
        <v>335575.63</v>
      </c>
      <c r="Z494" s="4"/>
      <c r="AA494" s="4"/>
      <c r="AB494" s="4"/>
    </row>
    <row r="495" spans="1:206" x14ac:dyDescent="0.2">
      <c r="A495" s="4">
        <v>50</v>
      </c>
      <c r="B495" s="4">
        <v>0</v>
      </c>
      <c r="C495" s="4">
        <v>0</v>
      </c>
      <c r="D495" s="4">
        <v>1</v>
      </c>
      <c r="E495" s="4">
        <v>226</v>
      </c>
      <c r="F495" s="4">
        <f>ROUND(Source!AW489,O495)</f>
        <v>335575.63</v>
      </c>
      <c r="G495" s="4" t="s">
        <v>48</v>
      </c>
      <c r="H495" s="4" t="s">
        <v>49</v>
      </c>
      <c r="I495" s="4"/>
      <c r="J495" s="4"/>
      <c r="K495" s="4">
        <v>226</v>
      </c>
      <c r="L495" s="4">
        <v>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335575.63</v>
      </c>
      <c r="X495" s="4">
        <v>1</v>
      </c>
      <c r="Y495" s="4">
        <v>335575.63</v>
      </c>
      <c r="Z495" s="4"/>
      <c r="AA495" s="4"/>
      <c r="AB495" s="4"/>
    </row>
    <row r="496" spans="1:206" x14ac:dyDescent="0.2">
      <c r="A496" s="4">
        <v>50</v>
      </c>
      <c r="B496" s="4">
        <v>0</v>
      </c>
      <c r="C496" s="4">
        <v>0</v>
      </c>
      <c r="D496" s="4">
        <v>1</v>
      </c>
      <c r="E496" s="4">
        <v>227</v>
      </c>
      <c r="F496" s="4">
        <f>ROUND(Source!AX489,O496)</f>
        <v>0</v>
      </c>
      <c r="G496" s="4" t="s">
        <v>50</v>
      </c>
      <c r="H496" s="4" t="s">
        <v>51</v>
      </c>
      <c r="I496" s="4"/>
      <c r="J496" s="4"/>
      <c r="K496" s="4">
        <v>227</v>
      </c>
      <c r="L496" s="4">
        <v>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228</v>
      </c>
      <c r="F497" s="4">
        <f>ROUND(Source!AY489,O497)</f>
        <v>335575.63</v>
      </c>
      <c r="G497" s="4" t="s">
        <v>52</v>
      </c>
      <c r="H497" s="4" t="s">
        <v>53</v>
      </c>
      <c r="I497" s="4"/>
      <c r="J497" s="4"/>
      <c r="K497" s="4">
        <v>228</v>
      </c>
      <c r="L497" s="4">
        <v>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335575.63</v>
      </c>
      <c r="X497" s="4">
        <v>1</v>
      </c>
      <c r="Y497" s="4">
        <v>335575.63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216</v>
      </c>
      <c r="F498" s="4">
        <f>ROUND(Source!AP489,O498)</f>
        <v>0</v>
      </c>
      <c r="G498" s="4" t="s">
        <v>54</v>
      </c>
      <c r="H498" s="4" t="s">
        <v>55</v>
      </c>
      <c r="I498" s="4"/>
      <c r="J498" s="4"/>
      <c r="K498" s="4">
        <v>216</v>
      </c>
      <c r="L498" s="4">
        <v>8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223</v>
      </c>
      <c r="F499" s="4">
        <f>ROUND(Source!AQ489,O499)</f>
        <v>0</v>
      </c>
      <c r="G499" s="4" t="s">
        <v>56</v>
      </c>
      <c r="H499" s="4" t="s">
        <v>57</v>
      </c>
      <c r="I499" s="4"/>
      <c r="J499" s="4"/>
      <c r="K499" s="4">
        <v>223</v>
      </c>
      <c r="L499" s="4">
        <v>9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229</v>
      </c>
      <c r="F500" s="4">
        <f>ROUND(Source!AZ489,O500)</f>
        <v>0</v>
      </c>
      <c r="G500" s="4" t="s">
        <v>58</v>
      </c>
      <c r="H500" s="4" t="s">
        <v>59</v>
      </c>
      <c r="I500" s="4"/>
      <c r="J500" s="4"/>
      <c r="K500" s="4">
        <v>229</v>
      </c>
      <c r="L500" s="4">
        <v>10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203</v>
      </c>
      <c r="F501" s="4">
        <f>ROUND(Source!Q489,O501)</f>
        <v>15973.29</v>
      </c>
      <c r="G501" s="4" t="s">
        <v>60</v>
      </c>
      <c r="H501" s="4" t="s">
        <v>61</v>
      </c>
      <c r="I501" s="4"/>
      <c r="J501" s="4"/>
      <c r="K501" s="4">
        <v>203</v>
      </c>
      <c r="L501" s="4">
        <v>11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15973.29</v>
      </c>
      <c r="X501" s="4">
        <v>1</v>
      </c>
      <c r="Y501" s="4">
        <v>15973.29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231</v>
      </c>
      <c r="F502" s="4">
        <f>ROUND(Source!BB489,O502)</f>
        <v>0</v>
      </c>
      <c r="G502" s="4" t="s">
        <v>62</v>
      </c>
      <c r="H502" s="4" t="s">
        <v>63</v>
      </c>
      <c r="I502" s="4"/>
      <c r="J502" s="4"/>
      <c r="K502" s="4">
        <v>231</v>
      </c>
      <c r="L502" s="4">
        <v>12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204</v>
      </c>
      <c r="F503" s="4">
        <f>ROUND(Source!R489,O503)</f>
        <v>13905.14</v>
      </c>
      <c r="G503" s="4" t="s">
        <v>64</v>
      </c>
      <c r="H503" s="4" t="s">
        <v>65</v>
      </c>
      <c r="I503" s="4"/>
      <c r="J503" s="4"/>
      <c r="K503" s="4">
        <v>204</v>
      </c>
      <c r="L503" s="4">
        <v>13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13905.14</v>
      </c>
      <c r="X503" s="4">
        <v>1</v>
      </c>
      <c r="Y503" s="4">
        <v>13905.14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205</v>
      </c>
      <c r="F504" s="4">
        <f>ROUND(Source!S489,O504)</f>
        <v>57689.2</v>
      </c>
      <c r="G504" s="4" t="s">
        <v>66</v>
      </c>
      <c r="H504" s="4" t="s">
        <v>67</v>
      </c>
      <c r="I504" s="4"/>
      <c r="J504" s="4"/>
      <c r="K504" s="4">
        <v>205</v>
      </c>
      <c r="L504" s="4">
        <v>14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57689.200000000012</v>
      </c>
      <c r="X504" s="4">
        <v>1</v>
      </c>
      <c r="Y504" s="4">
        <v>57689.200000000012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232</v>
      </c>
      <c r="F505" s="4">
        <f>ROUND(Source!BC489,O505)</f>
        <v>0</v>
      </c>
      <c r="G505" s="4" t="s">
        <v>68</v>
      </c>
      <c r="H505" s="4" t="s">
        <v>69</v>
      </c>
      <c r="I505" s="4"/>
      <c r="J505" s="4"/>
      <c r="K505" s="4">
        <v>232</v>
      </c>
      <c r="L505" s="4">
        <v>15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214</v>
      </c>
      <c r="F506" s="4">
        <f>ROUND(Source!AS489,O506)</f>
        <v>342828.67</v>
      </c>
      <c r="G506" s="4" t="s">
        <v>70</v>
      </c>
      <c r="H506" s="4" t="s">
        <v>71</v>
      </c>
      <c r="I506" s="4"/>
      <c r="J506" s="4"/>
      <c r="K506" s="4">
        <v>214</v>
      </c>
      <c r="L506" s="4">
        <v>16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342828.67</v>
      </c>
      <c r="X506" s="4">
        <v>1</v>
      </c>
      <c r="Y506" s="4">
        <v>342828.67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215</v>
      </c>
      <c r="F507" s="4">
        <f>ROUND(Source!AT489,O507)</f>
        <v>191121.02</v>
      </c>
      <c r="G507" s="4" t="s">
        <v>72</v>
      </c>
      <c r="H507" s="4" t="s">
        <v>73</v>
      </c>
      <c r="I507" s="4"/>
      <c r="J507" s="4"/>
      <c r="K507" s="4">
        <v>215</v>
      </c>
      <c r="L507" s="4">
        <v>17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191121.02</v>
      </c>
      <c r="X507" s="4">
        <v>1</v>
      </c>
      <c r="Y507" s="4">
        <v>191121.02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217</v>
      </c>
      <c r="F508" s="4">
        <f>ROUND(Source!AU489,O508)</f>
        <v>0</v>
      </c>
      <c r="G508" s="4" t="s">
        <v>74</v>
      </c>
      <c r="H508" s="4" t="s">
        <v>75</v>
      </c>
      <c r="I508" s="4"/>
      <c r="J508" s="4"/>
      <c r="K508" s="4">
        <v>217</v>
      </c>
      <c r="L508" s="4">
        <v>18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230</v>
      </c>
      <c r="F509" s="4">
        <f>ROUND(Source!BA489,O509)</f>
        <v>0</v>
      </c>
      <c r="G509" s="4" t="s">
        <v>76</v>
      </c>
      <c r="H509" s="4" t="s">
        <v>77</v>
      </c>
      <c r="I509" s="4"/>
      <c r="J509" s="4"/>
      <c r="K509" s="4">
        <v>230</v>
      </c>
      <c r="L509" s="4">
        <v>19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206</v>
      </c>
      <c r="F510" s="4">
        <f>ROUND(Source!T489,O510)</f>
        <v>0</v>
      </c>
      <c r="G510" s="4" t="s">
        <v>78</v>
      </c>
      <c r="H510" s="4" t="s">
        <v>79</v>
      </c>
      <c r="I510" s="4"/>
      <c r="J510" s="4"/>
      <c r="K510" s="4">
        <v>206</v>
      </c>
      <c r="L510" s="4">
        <v>20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207</v>
      </c>
      <c r="F511" s="4">
        <f>ROUND(Source!U489,O511)</f>
        <v>125.3096836</v>
      </c>
      <c r="G511" s="4" t="s">
        <v>80</v>
      </c>
      <c r="H511" s="4" t="s">
        <v>81</v>
      </c>
      <c r="I511" s="4"/>
      <c r="J511" s="4"/>
      <c r="K511" s="4">
        <v>207</v>
      </c>
      <c r="L511" s="4">
        <v>21</v>
      </c>
      <c r="M511" s="4">
        <v>3</v>
      </c>
      <c r="N511" s="4" t="s">
        <v>3</v>
      </c>
      <c r="O511" s="4">
        <v>7</v>
      </c>
      <c r="P511" s="4"/>
      <c r="Q511" s="4"/>
      <c r="R511" s="4"/>
      <c r="S511" s="4"/>
      <c r="T511" s="4"/>
      <c r="U511" s="4"/>
      <c r="V511" s="4"/>
      <c r="W511" s="4">
        <v>125.3096836</v>
      </c>
      <c r="X511" s="4">
        <v>1</v>
      </c>
      <c r="Y511" s="4">
        <v>125.3096836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208</v>
      </c>
      <c r="F512" s="4">
        <f>ROUND(Source!V489,O512)</f>
        <v>27.87172</v>
      </c>
      <c r="G512" s="4" t="s">
        <v>82</v>
      </c>
      <c r="H512" s="4" t="s">
        <v>83</v>
      </c>
      <c r="I512" s="4"/>
      <c r="J512" s="4"/>
      <c r="K512" s="4">
        <v>208</v>
      </c>
      <c r="L512" s="4">
        <v>22</v>
      </c>
      <c r="M512" s="4">
        <v>3</v>
      </c>
      <c r="N512" s="4" t="s">
        <v>3</v>
      </c>
      <c r="O512" s="4">
        <v>7</v>
      </c>
      <c r="P512" s="4"/>
      <c r="Q512" s="4"/>
      <c r="R512" s="4"/>
      <c r="S512" s="4"/>
      <c r="T512" s="4"/>
      <c r="U512" s="4"/>
      <c r="V512" s="4"/>
      <c r="W512" s="4">
        <v>27.87172</v>
      </c>
      <c r="X512" s="4">
        <v>1</v>
      </c>
      <c r="Y512" s="4">
        <v>27.87172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209</v>
      </c>
      <c r="F513" s="4">
        <f>ROUND(Source!W489,O513)</f>
        <v>0</v>
      </c>
      <c r="G513" s="4" t="s">
        <v>84</v>
      </c>
      <c r="H513" s="4" t="s">
        <v>85</v>
      </c>
      <c r="I513" s="4"/>
      <c r="J513" s="4"/>
      <c r="K513" s="4">
        <v>209</v>
      </c>
      <c r="L513" s="4">
        <v>23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233</v>
      </c>
      <c r="F514" s="4">
        <f>ROUND(Source!BD489,O514)</f>
        <v>383.41</v>
      </c>
      <c r="G514" s="4" t="s">
        <v>86</v>
      </c>
      <c r="H514" s="4" t="s">
        <v>87</v>
      </c>
      <c r="I514" s="4"/>
      <c r="J514" s="4"/>
      <c r="K514" s="4">
        <v>233</v>
      </c>
      <c r="L514" s="4">
        <v>24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383.41</v>
      </c>
      <c r="X514" s="4">
        <v>1</v>
      </c>
      <c r="Y514" s="4">
        <v>383.41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210</v>
      </c>
      <c r="F515" s="4">
        <f>ROUND(Source!X489,O515)</f>
        <v>71923.92</v>
      </c>
      <c r="G515" s="4" t="s">
        <v>88</v>
      </c>
      <c r="H515" s="4" t="s">
        <v>89</v>
      </c>
      <c r="I515" s="4"/>
      <c r="J515" s="4"/>
      <c r="K515" s="4">
        <v>210</v>
      </c>
      <c r="L515" s="4">
        <v>25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71923.92</v>
      </c>
      <c r="X515" s="4">
        <v>1</v>
      </c>
      <c r="Y515" s="4">
        <v>71923.92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211</v>
      </c>
      <c r="F516" s="4">
        <f>ROUND(Source!Y489,O516)</f>
        <v>38499.1</v>
      </c>
      <c r="G516" s="4" t="s">
        <v>90</v>
      </c>
      <c r="H516" s="4" t="s">
        <v>91</v>
      </c>
      <c r="I516" s="4"/>
      <c r="J516" s="4"/>
      <c r="K516" s="4">
        <v>211</v>
      </c>
      <c r="L516" s="4">
        <v>26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38499.1</v>
      </c>
      <c r="X516" s="4">
        <v>1</v>
      </c>
      <c r="Y516" s="4">
        <v>38499.1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224</v>
      </c>
      <c r="F517" s="4">
        <f>ROUND(Source!AR489,O517)</f>
        <v>533949.68999999994</v>
      </c>
      <c r="G517" s="4" t="s">
        <v>92</v>
      </c>
      <c r="H517" s="4" t="s">
        <v>93</v>
      </c>
      <c r="I517" s="4"/>
      <c r="J517" s="4"/>
      <c r="K517" s="4">
        <v>224</v>
      </c>
      <c r="L517" s="4">
        <v>27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533949.69000000006</v>
      </c>
      <c r="X517" s="4">
        <v>1</v>
      </c>
      <c r="Y517" s="4">
        <v>533949.69000000006</v>
      </c>
      <c r="Z517" s="4"/>
      <c r="AA517" s="4"/>
      <c r="AB517" s="4"/>
    </row>
    <row r="519" spans="1:28" x14ac:dyDescent="0.2">
      <c r="A519" s="5">
        <v>61</v>
      </c>
      <c r="B519" s="5"/>
      <c r="C519" s="5"/>
      <c r="D519" s="5"/>
      <c r="E519" s="5"/>
      <c r="F519" s="5">
        <v>10</v>
      </c>
      <c r="G519" s="5" t="s">
        <v>292</v>
      </c>
      <c r="H519" s="5" t="s">
        <v>293</v>
      </c>
    </row>
    <row r="520" spans="1:28" x14ac:dyDescent="0.2">
      <c r="A520" s="5">
        <v>61</v>
      </c>
      <c r="B520" s="5"/>
      <c r="C520" s="5"/>
      <c r="D520" s="5"/>
      <c r="E520" s="5"/>
      <c r="F520" s="5">
        <v>1900</v>
      </c>
      <c r="G520" s="5" t="s">
        <v>294</v>
      </c>
      <c r="H520" s="5" t="s">
        <v>295</v>
      </c>
    </row>
    <row r="521" spans="1:28" x14ac:dyDescent="0.2">
      <c r="A521" s="5">
        <v>61</v>
      </c>
      <c r="B521" s="5"/>
      <c r="C521" s="5"/>
      <c r="D521" s="5"/>
      <c r="E521" s="5"/>
      <c r="F521" s="5">
        <v>1800</v>
      </c>
      <c r="G521" s="5" t="s">
        <v>296</v>
      </c>
      <c r="H521" s="5" t="s">
        <v>295</v>
      </c>
    </row>
    <row r="522" spans="1:28" x14ac:dyDescent="0.2">
      <c r="A522" s="5">
        <v>61</v>
      </c>
      <c r="B522" s="5"/>
      <c r="C522" s="5"/>
      <c r="D522" s="5"/>
      <c r="E522" s="5"/>
      <c r="F522" s="5">
        <v>2</v>
      </c>
      <c r="G522" s="5" t="s">
        <v>297</v>
      </c>
      <c r="H522" s="5" t="s">
        <v>298</v>
      </c>
    </row>
    <row r="523" spans="1:28" x14ac:dyDescent="0.2">
      <c r="A523" s="5">
        <v>61</v>
      </c>
      <c r="B523" s="5"/>
      <c r="C523" s="5"/>
      <c r="D523" s="5"/>
      <c r="E523" s="5"/>
      <c r="F523" s="5">
        <v>10</v>
      </c>
      <c r="G523" s="5" t="s">
        <v>299</v>
      </c>
      <c r="H523" s="5" t="s">
        <v>299</v>
      </c>
    </row>
    <row r="524" spans="1:28" x14ac:dyDescent="0.2">
      <c r="A524" s="5">
        <v>61</v>
      </c>
      <c r="B524" s="5"/>
      <c r="C524" s="5"/>
      <c r="D524" s="5"/>
      <c r="E524" s="5"/>
      <c r="F524" s="5">
        <v>3</v>
      </c>
      <c r="G524" s="5" t="s">
        <v>300</v>
      </c>
      <c r="H524" s="5" t="s">
        <v>301</v>
      </c>
    </row>
    <row r="525" spans="1:28" x14ac:dyDescent="0.2">
      <c r="A525" s="5">
        <v>61</v>
      </c>
      <c r="B525" s="5"/>
      <c r="C525" s="5"/>
      <c r="D525" s="5"/>
      <c r="E525" s="5"/>
      <c r="F525" s="5">
        <v>2400</v>
      </c>
      <c r="G525" s="5" t="s">
        <v>302</v>
      </c>
      <c r="H525" s="5" t="s">
        <v>303</v>
      </c>
    </row>
    <row r="526" spans="1:28" x14ac:dyDescent="0.2">
      <c r="A526" s="5">
        <v>61</v>
      </c>
      <c r="B526" s="5"/>
      <c r="C526" s="5"/>
      <c r="D526" s="5"/>
      <c r="E526" s="5"/>
      <c r="F526" s="5">
        <v>0</v>
      </c>
      <c r="G526" s="5" t="s">
        <v>304</v>
      </c>
      <c r="H526" s="5" t="s">
        <v>305</v>
      </c>
    </row>
    <row r="527" spans="1:28" x14ac:dyDescent="0.2">
      <c r="A527" s="5">
        <v>61</v>
      </c>
      <c r="B527" s="5"/>
      <c r="C527" s="5"/>
      <c r="D527" s="5"/>
      <c r="E527" s="5"/>
      <c r="F527" s="5">
        <v>12</v>
      </c>
      <c r="G527" s="5" t="s">
        <v>306</v>
      </c>
      <c r="H527" s="5" t="s">
        <v>305</v>
      </c>
    </row>
    <row r="528" spans="1:28" x14ac:dyDescent="0.2">
      <c r="A528" s="5">
        <v>61</v>
      </c>
      <c r="B528" s="5"/>
      <c r="C528" s="5"/>
      <c r="D528" s="5"/>
      <c r="E528" s="5"/>
      <c r="F528" s="5">
        <v>0</v>
      </c>
      <c r="G528" s="5" t="s">
        <v>307</v>
      </c>
      <c r="H528" s="5" t="s">
        <v>305</v>
      </c>
    </row>
    <row r="529" spans="1:16" x14ac:dyDescent="0.2">
      <c r="A529" s="5">
        <v>61</v>
      </c>
      <c r="B529" s="5"/>
      <c r="C529" s="5"/>
      <c r="D529" s="5"/>
      <c r="E529" s="5"/>
      <c r="F529" s="5">
        <v>2</v>
      </c>
      <c r="G529" s="5" t="s">
        <v>308</v>
      </c>
      <c r="H529" s="5" t="s">
        <v>305</v>
      </c>
    </row>
    <row r="530" spans="1:16" x14ac:dyDescent="0.2">
      <c r="A530" s="5">
        <v>61</v>
      </c>
      <c r="B530" s="5"/>
      <c r="C530" s="5"/>
      <c r="D530" s="5"/>
      <c r="E530" s="5"/>
      <c r="F530" s="5">
        <v>6</v>
      </c>
      <c r="G530" s="5" t="s">
        <v>309</v>
      </c>
      <c r="H530" s="5" t="s">
        <v>305</v>
      </c>
    </row>
    <row r="531" spans="1:16" x14ac:dyDescent="0.2">
      <c r="A531" s="5">
        <v>61</v>
      </c>
      <c r="B531" s="5"/>
      <c r="C531" s="5"/>
      <c r="D531" s="5"/>
      <c r="E531" s="5"/>
      <c r="F531" s="5">
        <v>12</v>
      </c>
      <c r="G531" s="5" t="s">
        <v>310</v>
      </c>
      <c r="H531" s="5" t="s">
        <v>310</v>
      </c>
    </row>
    <row r="534" spans="1:16" x14ac:dyDescent="0.2">
      <c r="A534">
        <v>70</v>
      </c>
      <c r="B534">
        <v>1</v>
      </c>
      <c r="D534">
        <v>1</v>
      </c>
      <c r="E534" t="s">
        <v>311</v>
      </c>
      <c r="F534" t="s">
        <v>312</v>
      </c>
      <c r="G534">
        <v>0</v>
      </c>
      <c r="H534">
        <v>0</v>
      </c>
      <c r="I534" t="s">
        <v>3</v>
      </c>
      <c r="J534">
        <v>1</v>
      </c>
      <c r="K534">
        <v>0</v>
      </c>
      <c r="L534" t="s">
        <v>3</v>
      </c>
      <c r="M534" t="s">
        <v>3</v>
      </c>
      <c r="N534">
        <v>0</v>
      </c>
      <c r="P534" t="s">
        <v>313</v>
      </c>
    </row>
    <row r="535" spans="1:16" x14ac:dyDescent="0.2">
      <c r="A535">
        <v>70</v>
      </c>
      <c r="B535">
        <v>1</v>
      </c>
      <c r="D535">
        <v>2</v>
      </c>
      <c r="E535" t="s">
        <v>314</v>
      </c>
      <c r="F535" t="s">
        <v>315</v>
      </c>
      <c r="G535">
        <v>0</v>
      </c>
      <c r="H535">
        <v>0</v>
      </c>
      <c r="I535" t="s">
        <v>3</v>
      </c>
      <c r="J535">
        <v>1</v>
      </c>
      <c r="K535">
        <v>0</v>
      </c>
      <c r="L535" t="s">
        <v>3</v>
      </c>
      <c r="M535" t="s">
        <v>3</v>
      </c>
      <c r="N535">
        <v>0</v>
      </c>
      <c r="P535" t="s">
        <v>316</v>
      </c>
    </row>
    <row r="536" spans="1:16" x14ac:dyDescent="0.2">
      <c r="A536">
        <v>70</v>
      </c>
      <c r="B536">
        <v>1</v>
      </c>
      <c r="D536">
        <v>3</v>
      </c>
      <c r="E536" t="s">
        <v>317</v>
      </c>
      <c r="F536" t="s">
        <v>318</v>
      </c>
      <c r="G536">
        <v>1</v>
      </c>
      <c r="H536">
        <v>0</v>
      </c>
      <c r="I536" t="s">
        <v>3</v>
      </c>
      <c r="J536">
        <v>1</v>
      </c>
      <c r="K536">
        <v>0</v>
      </c>
      <c r="L536" t="s">
        <v>3</v>
      </c>
      <c r="M536" t="s">
        <v>3</v>
      </c>
      <c r="N536">
        <v>0</v>
      </c>
      <c r="P536" t="s">
        <v>319</v>
      </c>
    </row>
    <row r="537" spans="1:16" x14ac:dyDescent="0.2">
      <c r="A537">
        <v>70</v>
      </c>
      <c r="B537">
        <v>1</v>
      </c>
      <c r="D537">
        <v>4</v>
      </c>
      <c r="E537" t="s">
        <v>320</v>
      </c>
      <c r="F537" t="s">
        <v>321</v>
      </c>
      <c r="G537">
        <v>1</v>
      </c>
      <c r="H537">
        <v>0</v>
      </c>
      <c r="I537" t="s">
        <v>3</v>
      </c>
      <c r="J537">
        <v>2</v>
      </c>
      <c r="K537">
        <v>0</v>
      </c>
      <c r="L537" t="s">
        <v>3</v>
      </c>
      <c r="M537" t="s">
        <v>3</v>
      </c>
      <c r="N537">
        <v>0</v>
      </c>
      <c r="P537" t="s">
        <v>3</v>
      </c>
    </row>
    <row r="538" spans="1:16" x14ac:dyDescent="0.2">
      <c r="A538">
        <v>70</v>
      </c>
      <c r="B538">
        <v>1</v>
      </c>
      <c r="D538">
        <v>5</v>
      </c>
      <c r="E538" t="s">
        <v>322</v>
      </c>
      <c r="F538" t="s">
        <v>323</v>
      </c>
      <c r="G538">
        <v>0</v>
      </c>
      <c r="H538">
        <v>0</v>
      </c>
      <c r="I538" t="s">
        <v>3</v>
      </c>
      <c r="J538">
        <v>2</v>
      </c>
      <c r="K538">
        <v>0</v>
      </c>
      <c r="L538" t="s">
        <v>3</v>
      </c>
      <c r="M538" t="s">
        <v>3</v>
      </c>
      <c r="N538">
        <v>0</v>
      </c>
      <c r="P538" t="s">
        <v>3</v>
      </c>
    </row>
    <row r="539" spans="1:16" x14ac:dyDescent="0.2">
      <c r="A539">
        <v>70</v>
      </c>
      <c r="B539">
        <v>1</v>
      </c>
      <c r="D539">
        <v>6</v>
      </c>
      <c r="E539" t="s">
        <v>324</v>
      </c>
      <c r="F539" t="s">
        <v>325</v>
      </c>
      <c r="G539">
        <v>0</v>
      </c>
      <c r="H539">
        <v>0</v>
      </c>
      <c r="I539" t="s">
        <v>3</v>
      </c>
      <c r="J539">
        <v>2</v>
      </c>
      <c r="K539">
        <v>0</v>
      </c>
      <c r="L539" t="s">
        <v>3</v>
      </c>
      <c r="M539" t="s">
        <v>3</v>
      </c>
      <c r="N539">
        <v>0</v>
      </c>
      <c r="P539" t="s">
        <v>3</v>
      </c>
    </row>
    <row r="540" spans="1:16" x14ac:dyDescent="0.2">
      <c r="A540">
        <v>70</v>
      </c>
      <c r="B540">
        <v>1</v>
      </c>
      <c r="D540">
        <v>7</v>
      </c>
      <c r="E540" t="s">
        <v>326</v>
      </c>
      <c r="F540" t="s">
        <v>327</v>
      </c>
      <c r="G540">
        <v>0</v>
      </c>
      <c r="H540">
        <v>0</v>
      </c>
      <c r="I540" t="s">
        <v>328</v>
      </c>
      <c r="J540">
        <v>0</v>
      </c>
      <c r="K540">
        <v>0</v>
      </c>
      <c r="L540" t="s">
        <v>3</v>
      </c>
      <c r="M540" t="s">
        <v>3</v>
      </c>
      <c r="N540">
        <v>0</v>
      </c>
      <c r="P540" t="s">
        <v>329</v>
      </c>
    </row>
    <row r="541" spans="1:16" x14ac:dyDescent="0.2">
      <c r="A541">
        <v>70</v>
      </c>
      <c r="B541">
        <v>1</v>
      </c>
      <c r="D541">
        <v>8</v>
      </c>
      <c r="E541" t="s">
        <v>330</v>
      </c>
      <c r="F541" t="s">
        <v>331</v>
      </c>
      <c r="G541">
        <v>1</v>
      </c>
      <c r="H541">
        <v>0</v>
      </c>
      <c r="I541" t="s">
        <v>3</v>
      </c>
      <c r="J541">
        <v>5</v>
      </c>
      <c r="K541">
        <v>0</v>
      </c>
      <c r="L541" t="s">
        <v>3</v>
      </c>
      <c r="M541" t="s">
        <v>3</v>
      </c>
      <c r="N541">
        <v>0</v>
      </c>
      <c r="P541" t="s">
        <v>3</v>
      </c>
    </row>
    <row r="542" spans="1:16" x14ac:dyDescent="0.2">
      <c r="A542">
        <v>70</v>
      </c>
      <c r="B542">
        <v>1</v>
      </c>
      <c r="D542">
        <v>9</v>
      </c>
      <c r="E542" t="s">
        <v>332</v>
      </c>
      <c r="F542" t="s">
        <v>333</v>
      </c>
      <c r="G542">
        <v>0</v>
      </c>
      <c r="H542">
        <v>0</v>
      </c>
      <c r="I542" t="s">
        <v>3</v>
      </c>
      <c r="J542">
        <v>5</v>
      </c>
      <c r="K542">
        <v>0</v>
      </c>
      <c r="L542" t="s">
        <v>3</v>
      </c>
      <c r="M542" t="s">
        <v>3</v>
      </c>
      <c r="N542">
        <v>0</v>
      </c>
      <c r="P542" t="s">
        <v>334</v>
      </c>
    </row>
    <row r="543" spans="1:16" x14ac:dyDescent="0.2">
      <c r="A543">
        <v>70</v>
      </c>
      <c r="B543">
        <v>1</v>
      </c>
      <c r="D543">
        <v>10</v>
      </c>
      <c r="E543" t="s">
        <v>335</v>
      </c>
      <c r="F543" t="s">
        <v>336</v>
      </c>
      <c r="G543">
        <v>0</v>
      </c>
      <c r="H543">
        <v>0</v>
      </c>
      <c r="I543" t="s">
        <v>337</v>
      </c>
      <c r="J543">
        <v>5</v>
      </c>
      <c r="K543">
        <v>0</v>
      </c>
      <c r="L543" t="s">
        <v>3</v>
      </c>
      <c r="M543" t="s">
        <v>3</v>
      </c>
      <c r="N543">
        <v>0</v>
      </c>
      <c r="P543" t="s">
        <v>338</v>
      </c>
    </row>
    <row r="544" spans="1:16" x14ac:dyDescent="0.2">
      <c r="A544">
        <v>70</v>
      </c>
      <c r="B544">
        <v>1</v>
      </c>
      <c r="D544">
        <v>11</v>
      </c>
      <c r="E544" t="s">
        <v>339</v>
      </c>
      <c r="F544" t="s">
        <v>340</v>
      </c>
      <c r="G544">
        <v>0</v>
      </c>
      <c r="H544">
        <v>0</v>
      </c>
      <c r="I544" t="s">
        <v>341</v>
      </c>
      <c r="J544">
        <v>0</v>
      </c>
      <c r="K544">
        <v>0</v>
      </c>
      <c r="L544" t="s">
        <v>3</v>
      </c>
      <c r="M544" t="s">
        <v>3</v>
      </c>
      <c r="N544">
        <v>0</v>
      </c>
      <c r="P544" t="s">
        <v>342</v>
      </c>
    </row>
    <row r="545" spans="1:40" x14ac:dyDescent="0.2">
      <c r="A545">
        <v>70</v>
      </c>
      <c r="B545">
        <v>1</v>
      </c>
      <c r="D545">
        <v>12</v>
      </c>
      <c r="E545" t="s">
        <v>343</v>
      </c>
      <c r="F545" t="s">
        <v>344</v>
      </c>
      <c r="G545">
        <v>0</v>
      </c>
      <c r="H545">
        <v>0</v>
      </c>
      <c r="I545" t="s">
        <v>345</v>
      </c>
      <c r="J545">
        <v>0</v>
      </c>
      <c r="K545">
        <v>0</v>
      </c>
      <c r="L545" t="s">
        <v>3</v>
      </c>
      <c r="M545" t="s">
        <v>3</v>
      </c>
      <c r="N545">
        <v>0</v>
      </c>
      <c r="P545" t="s">
        <v>346</v>
      </c>
    </row>
    <row r="546" spans="1:40" x14ac:dyDescent="0.2">
      <c r="A546">
        <v>70</v>
      </c>
      <c r="B546">
        <v>1</v>
      </c>
      <c r="D546">
        <v>13</v>
      </c>
      <c r="E546" t="s">
        <v>347</v>
      </c>
      <c r="F546" t="s">
        <v>348</v>
      </c>
      <c r="G546">
        <v>0</v>
      </c>
      <c r="H546">
        <v>0</v>
      </c>
      <c r="I546" t="s">
        <v>349</v>
      </c>
      <c r="J546">
        <v>0</v>
      </c>
      <c r="K546">
        <v>0</v>
      </c>
      <c r="L546" t="s">
        <v>3</v>
      </c>
      <c r="M546" t="s">
        <v>3</v>
      </c>
      <c r="N546">
        <v>0</v>
      </c>
      <c r="P546" t="s">
        <v>350</v>
      </c>
    </row>
    <row r="547" spans="1:40" x14ac:dyDescent="0.2">
      <c r="A547">
        <v>70</v>
      </c>
      <c r="B547">
        <v>1</v>
      </c>
      <c r="D547">
        <v>14</v>
      </c>
      <c r="E547" t="s">
        <v>351</v>
      </c>
      <c r="F547" t="s">
        <v>352</v>
      </c>
      <c r="G547">
        <v>0</v>
      </c>
      <c r="H547">
        <v>0</v>
      </c>
      <c r="I547" t="s">
        <v>3</v>
      </c>
      <c r="J547">
        <v>0</v>
      </c>
      <c r="K547">
        <v>0</v>
      </c>
      <c r="L547" t="s">
        <v>3</v>
      </c>
      <c r="M547" t="s">
        <v>3</v>
      </c>
      <c r="N547">
        <v>0</v>
      </c>
      <c r="P547" t="s">
        <v>353</v>
      </c>
    </row>
    <row r="548" spans="1:40" x14ac:dyDescent="0.2">
      <c r="A548">
        <v>70</v>
      </c>
      <c r="B548">
        <v>1</v>
      </c>
      <c r="D548">
        <v>15</v>
      </c>
      <c r="E548" t="s">
        <v>354</v>
      </c>
      <c r="F548" t="s">
        <v>355</v>
      </c>
      <c r="G548">
        <v>1</v>
      </c>
      <c r="H548">
        <v>0</v>
      </c>
      <c r="I548" t="s">
        <v>3</v>
      </c>
      <c r="J548">
        <v>3</v>
      </c>
      <c r="K548">
        <v>0</v>
      </c>
      <c r="L548" t="s">
        <v>3</v>
      </c>
      <c r="M548" t="s">
        <v>3</v>
      </c>
      <c r="N548">
        <v>0</v>
      </c>
      <c r="P548" t="s">
        <v>3</v>
      </c>
    </row>
    <row r="549" spans="1:40" x14ac:dyDescent="0.2">
      <c r="A549">
        <v>70</v>
      </c>
      <c r="B549">
        <v>1</v>
      </c>
      <c r="D549">
        <v>16</v>
      </c>
      <c r="E549" t="s">
        <v>356</v>
      </c>
      <c r="F549" t="s">
        <v>357</v>
      </c>
      <c r="G549">
        <v>0</v>
      </c>
      <c r="H549">
        <v>0</v>
      </c>
      <c r="I549" t="s">
        <v>3</v>
      </c>
      <c r="J549">
        <v>3</v>
      </c>
      <c r="K549">
        <v>0</v>
      </c>
      <c r="L549" t="s">
        <v>3</v>
      </c>
      <c r="M549" t="s">
        <v>3</v>
      </c>
      <c r="N549">
        <v>0</v>
      </c>
      <c r="P549" t="s">
        <v>3</v>
      </c>
    </row>
    <row r="550" spans="1:40" x14ac:dyDescent="0.2">
      <c r="A550">
        <v>70</v>
      </c>
      <c r="B550">
        <v>1</v>
      </c>
      <c r="D550">
        <v>1</v>
      </c>
      <c r="E550" t="s">
        <v>358</v>
      </c>
      <c r="F550" t="s">
        <v>359</v>
      </c>
      <c r="G550">
        <v>0.9</v>
      </c>
      <c r="H550">
        <v>1</v>
      </c>
      <c r="I550" t="s">
        <v>360</v>
      </c>
      <c r="J550">
        <v>0</v>
      </c>
      <c r="K550">
        <v>0</v>
      </c>
      <c r="L550" t="s">
        <v>3</v>
      </c>
      <c r="M550" t="s">
        <v>3</v>
      </c>
      <c r="N550">
        <v>0</v>
      </c>
      <c r="P550" t="s">
        <v>361</v>
      </c>
    </row>
    <row r="551" spans="1:40" x14ac:dyDescent="0.2">
      <c r="A551">
        <v>70</v>
      </c>
      <c r="B551">
        <v>1</v>
      </c>
      <c r="D551">
        <v>2</v>
      </c>
      <c r="E551" t="s">
        <v>362</v>
      </c>
      <c r="F551" t="s">
        <v>363</v>
      </c>
      <c r="G551">
        <v>0.85</v>
      </c>
      <c r="H551">
        <v>1</v>
      </c>
      <c r="I551" t="s">
        <v>364</v>
      </c>
      <c r="J551">
        <v>0</v>
      </c>
      <c r="K551">
        <v>0</v>
      </c>
      <c r="L551" t="s">
        <v>3</v>
      </c>
      <c r="M551" t="s">
        <v>3</v>
      </c>
      <c r="N551">
        <v>0</v>
      </c>
      <c r="P551" t="s">
        <v>365</v>
      </c>
    </row>
    <row r="552" spans="1:40" x14ac:dyDescent="0.2">
      <c r="A552">
        <v>70</v>
      </c>
      <c r="B552">
        <v>1</v>
      </c>
      <c r="D552">
        <v>3</v>
      </c>
      <c r="E552" t="s">
        <v>366</v>
      </c>
      <c r="F552" t="s">
        <v>367</v>
      </c>
      <c r="G552">
        <v>1.03</v>
      </c>
      <c r="H552">
        <v>0</v>
      </c>
      <c r="I552" t="s">
        <v>3</v>
      </c>
      <c r="J552">
        <v>0</v>
      </c>
      <c r="K552">
        <v>0</v>
      </c>
      <c r="L552" t="s">
        <v>3</v>
      </c>
      <c r="M552" t="s">
        <v>3</v>
      </c>
      <c r="N552">
        <v>0</v>
      </c>
      <c r="P552" t="s">
        <v>368</v>
      </c>
    </row>
    <row r="553" spans="1:40" x14ac:dyDescent="0.2">
      <c r="A553">
        <v>70</v>
      </c>
      <c r="B553">
        <v>1</v>
      </c>
      <c r="D553">
        <v>4</v>
      </c>
      <c r="E553" t="s">
        <v>369</v>
      </c>
      <c r="F553" t="s">
        <v>370</v>
      </c>
      <c r="G553">
        <v>1.1499999999999999</v>
      </c>
      <c r="H553">
        <v>0</v>
      </c>
      <c r="I553" t="s">
        <v>3</v>
      </c>
      <c r="J553">
        <v>0</v>
      </c>
      <c r="K553">
        <v>0</v>
      </c>
      <c r="L553" t="s">
        <v>3</v>
      </c>
      <c r="M553" t="s">
        <v>3</v>
      </c>
      <c r="N553">
        <v>0</v>
      </c>
      <c r="P553" t="s">
        <v>371</v>
      </c>
    </row>
    <row r="554" spans="1:40" x14ac:dyDescent="0.2">
      <c r="A554">
        <v>70</v>
      </c>
      <c r="B554">
        <v>1</v>
      </c>
      <c r="D554">
        <v>5</v>
      </c>
      <c r="E554" t="s">
        <v>372</v>
      </c>
      <c r="F554" t="s">
        <v>373</v>
      </c>
      <c r="G554">
        <v>7</v>
      </c>
      <c r="H554">
        <v>0</v>
      </c>
      <c r="I554" t="s">
        <v>3</v>
      </c>
      <c r="J554">
        <v>0</v>
      </c>
      <c r="K554">
        <v>0</v>
      </c>
      <c r="L554" t="s">
        <v>3</v>
      </c>
      <c r="M554" t="s">
        <v>3</v>
      </c>
      <c r="N554">
        <v>0</v>
      </c>
      <c r="P554" t="s">
        <v>3</v>
      </c>
    </row>
    <row r="555" spans="1:40" x14ac:dyDescent="0.2">
      <c r="A555">
        <v>70</v>
      </c>
      <c r="B555">
        <v>1</v>
      </c>
      <c r="D555">
        <v>6</v>
      </c>
      <c r="E555" t="s">
        <v>374</v>
      </c>
      <c r="F555" t="s">
        <v>3</v>
      </c>
      <c r="G555">
        <v>2</v>
      </c>
      <c r="H555">
        <v>0</v>
      </c>
      <c r="I555" t="s">
        <v>3</v>
      </c>
      <c r="J555">
        <v>0</v>
      </c>
      <c r="K555">
        <v>0</v>
      </c>
      <c r="L555" t="s">
        <v>3</v>
      </c>
      <c r="M555" t="s">
        <v>3</v>
      </c>
      <c r="N555">
        <v>0</v>
      </c>
      <c r="P555" t="s">
        <v>3</v>
      </c>
    </row>
    <row r="557" spans="1:40" x14ac:dyDescent="0.2">
      <c r="A557">
        <v>-1</v>
      </c>
    </row>
    <row r="559" spans="1:40" x14ac:dyDescent="0.2">
      <c r="A559" s="3">
        <v>75</v>
      </c>
      <c r="B559" s="3" t="s">
        <v>375</v>
      </c>
      <c r="C559" s="3">
        <v>2024</v>
      </c>
      <c r="D559" s="3">
        <v>0</v>
      </c>
      <c r="E559" s="3">
        <v>3</v>
      </c>
      <c r="F559" s="3">
        <v>1</v>
      </c>
      <c r="G559" s="3">
        <v>0</v>
      </c>
      <c r="H559" s="3">
        <v>1</v>
      </c>
      <c r="I559" s="3">
        <v>0</v>
      </c>
      <c r="J559" s="3">
        <v>3</v>
      </c>
      <c r="K559" s="3">
        <v>0</v>
      </c>
      <c r="L559" s="3">
        <v>0</v>
      </c>
      <c r="M559" s="3">
        <v>0</v>
      </c>
      <c r="N559" s="3">
        <v>312325127</v>
      </c>
      <c r="O559" s="3">
        <v>1</v>
      </c>
    </row>
    <row r="560" spans="1:40" x14ac:dyDescent="0.2">
      <c r="A560" s="6">
        <v>2</v>
      </c>
      <c r="B560" s="6" t="s">
        <v>376</v>
      </c>
      <c r="C560" s="6" t="s">
        <v>377</v>
      </c>
      <c r="D560" s="6">
        <v>0</v>
      </c>
      <c r="E560" s="6">
        <v>0</v>
      </c>
      <c r="F560" s="6">
        <v>0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>
        <v>312325128</v>
      </c>
    </row>
    <row r="561" spans="1:50" x14ac:dyDescent="0.2">
      <c r="A561" s="6">
        <v>1</v>
      </c>
      <c r="B561" s="6" t="s">
        <v>378</v>
      </c>
      <c r="C561" s="6" t="s">
        <v>379</v>
      </c>
      <c r="D561" s="6">
        <v>2024</v>
      </c>
      <c r="E561" s="6">
        <v>3</v>
      </c>
      <c r="F561" s="6">
        <v>1</v>
      </c>
      <c r="G561" s="6">
        <v>1</v>
      </c>
      <c r="H561" s="6">
        <v>0</v>
      </c>
      <c r="I561" s="6">
        <v>2</v>
      </c>
      <c r="J561" s="6">
        <v>1</v>
      </c>
      <c r="K561" s="6">
        <v>1</v>
      </c>
      <c r="L561" s="6">
        <v>1</v>
      </c>
      <c r="M561" s="6">
        <v>1</v>
      </c>
      <c r="N561" s="6">
        <v>1</v>
      </c>
      <c r="O561" s="6">
        <v>1</v>
      </c>
      <c r="P561" s="6">
        <v>1</v>
      </c>
      <c r="Q561" s="6">
        <v>1</v>
      </c>
      <c r="R561" s="6" t="s">
        <v>3</v>
      </c>
      <c r="S561" s="6" t="s">
        <v>3</v>
      </c>
      <c r="T561" s="6" t="s">
        <v>3</v>
      </c>
      <c r="U561" s="6" t="s">
        <v>3</v>
      </c>
      <c r="V561" s="6" t="s">
        <v>3</v>
      </c>
      <c r="W561" s="6" t="s">
        <v>3</v>
      </c>
      <c r="X561" s="6" t="s">
        <v>3</v>
      </c>
      <c r="Y561" s="6" t="s">
        <v>3</v>
      </c>
      <c r="Z561" s="6" t="s">
        <v>3</v>
      </c>
      <c r="AA561" s="6" t="s">
        <v>3</v>
      </c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>
        <v>312325129</v>
      </c>
      <c r="AO561" s="6" t="s">
        <v>380</v>
      </c>
      <c r="AP561" s="6" t="s">
        <v>381</v>
      </c>
      <c r="AQ561" s="6">
        <v>45344</v>
      </c>
      <c r="AR561" s="6">
        <v>328</v>
      </c>
      <c r="AS561" s="6" t="s">
        <v>382</v>
      </c>
      <c r="AT561" s="6" t="s">
        <v>383</v>
      </c>
      <c r="AU561" s="6" t="s">
        <v>381</v>
      </c>
      <c r="AV561" s="6">
        <v>44837</v>
      </c>
      <c r="AW561" s="6">
        <v>473</v>
      </c>
      <c r="AX561" s="6" t="s">
        <v>384</v>
      </c>
    </row>
    <row r="565" spans="1:50" x14ac:dyDescent="0.2">
      <c r="A565">
        <v>65</v>
      </c>
      <c r="C565">
        <v>1</v>
      </c>
      <c r="D565">
        <v>0</v>
      </c>
      <c r="E5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496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312325127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ROUND((Source!F469)/1000,2)</f>
        <v>342.83</v>
      </c>
      <c r="F16" s="8">
        <f>ROUND((Source!F470)/1000,2)</f>
        <v>191.12</v>
      </c>
      <c r="G16" s="8">
        <f>ROUND((Source!F461)/1000,2)</f>
        <v>0</v>
      </c>
      <c r="H16" s="8">
        <f>ROUND((Source!F471)/1000+(Source!F472)/1000,2)</f>
        <v>0</v>
      </c>
      <c r="I16" s="8">
        <f>E16+F16+G16+H16</f>
        <v>533.95000000000005</v>
      </c>
      <c r="J16" s="8">
        <f>ROUND((Source!F467+Source!F466)/1000,2)</f>
        <v>71.59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423526.67000000004</v>
      </c>
      <c r="AU16" s="8">
        <v>335575.63</v>
      </c>
      <c r="AV16" s="8">
        <v>0</v>
      </c>
      <c r="AW16" s="8">
        <v>0</v>
      </c>
      <c r="AX16" s="8">
        <v>0</v>
      </c>
      <c r="AY16" s="8">
        <v>15973.29</v>
      </c>
      <c r="AZ16" s="8">
        <v>13905.14</v>
      </c>
      <c r="BA16" s="8">
        <v>57689.200000000004</v>
      </c>
      <c r="BB16" s="8">
        <v>342828.67</v>
      </c>
      <c r="BC16" s="8">
        <v>191121.02</v>
      </c>
      <c r="BD16" s="8">
        <v>0</v>
      </c>
      <c r="BE16" s="8">
        <v>0</v>
      </c>
      <c r="BF16" s="8">
        <v>125.3096836</v>
      </c>
      <c r="BG16" s="8">
        <v>27.87172</v>
      </c>
      <c r="BH16" s="8">
        <v>0</v>
      </c>
      <c r="BI16" s="8">
        <v>71923.92</v>
      </c>
      <c r="BJ16" s="8">
        <v>38499.1</v>
      </c>
      <c r="BK16" s="8">
        <v>533949.69000000006</v>
      </c>
    </row>
    <row r="18" spans="1:19" x14ac:dyDescent="0.2">
      <c r="A18">
        <v>51</v>
      </c>
      <c r="E18" s="5">
        <f>SUMIF(A16:A17,3,E16:E17)</f>
        <v>342.83</v>
      </c>
      <c r="F18" s="5">
        <f>SUMIF(A16:A17,3,F16:F17)</f>
        <v>191.12</v>
      </c>
      <c r="G18" s="5">
        <f>SUMIF(A16:A17,3,G16:G17)</f>
        <v>0</v>
      </c>
      <c r="H18" s="5">
        <f>SUMIF(A16:A17,3,H16:H17)</f>
        <v>0</v>
      </c>
      <c r="I18" s="5">
        <f>SUMIF(A16:A17,3,I16:I17)</f>
        <v>533.95000000000005</v>
      </c>
      <c r="J18" s="5">
        <f>SUMIF(A16:A17,3,J16:J17)</f>
        <v>71.59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423526.67000000004</v>
      </c>
      <c r="G20" s="4" t="s">
        <v>40</v>
      </c>
      <c r="H20" s="4" t="s">
        <v>41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335575.63</v>
      </c>
      <c r="G21" s="4" t="s">
        <v>42</v>
      </c>
      <c r="H21" s="4" t="s">
        <v>43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44</v>
      </c>
      <c r="H22" s="4" t="s">
        <v>45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335575.63</v>
      </c>
      <c r="G23" s="4" t="s">
        <v>46</v>
      </c>
      <c r="H23" s="4" t="s">
        <v>47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335575.63</v>
      </c>
      <c r="G24" s="4" t="s">
        <v>48</v>
      </c>
      <c r="H24" s="4" t="s">
        <v>49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50</v>
      </c>
      <c r="H25" s="4" t="s">
        <v>51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335575.63</v>
      </c>
      <c r="G26" s="4" t="s">
        <v>52</v>
      </c>
      <c r="H26" s="4" t="s">
        <v>53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54</v>
      </c>
      <c r="H27" s="4" t="s">
        <v>55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56</v>
      </c>
      <c r="H28" s="4" t="s">
        <v>57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58</v>
      </c>
      <c r="H29" s="4" t="s">
        <v>59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15973.29</v>
      </c>
      <c r="G30" s="4" t="s">
        <v>60</v>
      </c>
      <c r="H30" s="4" t="s">
        <v>61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62</v>
      </c>
      <c r="H31" s="4" t="s">
        <v>63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13905.14</v>
      </c>
      <c r="G32" s="4" t="s">
        <v>64</v>
      </c>
      <c r="H32" s="4" t="s">
        <v>65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57689.200000000012</v>
      </c>
      <c r="G33" s="4" t="s">
        <v>66</v>
      </c>
      <c r="H33" s="4" t="s">
        <v>67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68</v>
      </c>
      <c r="H34" s="4" t="s">
        <v>69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342828.67</v>
      </c>
      <c r="G35" s="4" t="s">
        <v>70</v>
      </c>
      <c r="H35" s="4" t="s">
        <v>71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191121.02</v>
      </c>
      <c r="G36" s="4" t="s">
        <v>72</v>
      </c>
      <c r="H36" s="4" t="s">
        <v>73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74</v>
      </c>
      <c r="H37" s="4" t="s">
        <v>75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76</v>
      </c>
      <c r="H38" s="4" t="s">
        <v>77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78</v>
      </c>
      <c r="H39" s="4" t="s">
        <v>79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125.3096836</v>
      </c>
      <c r="G40" s="4" t="s">
        <v>80</v>
      </c>
      <c r="H40" s="4" t="s">
        <v>81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27.87172</v>
      </c>
      <c r="G41" s="4" t="s">
        <v>82</v>
      </c>
      <c r="H41" s="4" t="s">
        <v>83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84</v>
      </c>
      <c r="H42" s="4" t="s">
        <v>85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383.41</v>
      </c>
      <c r="G43" s="4" t="s">
        <v>86</v>
      </c>
      <c r="H43" s="4" t="s">
        <v>87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71923.92</v>
      </c>
      <c r="G44" s="4" t="s">
        <v>88</v>
      </c>
      <c r="H44" s="4" t="s">
        <v>89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38499.1</v>
      </c>
      <c r="G45" s="4" t="s">
        <v>90</v>
      </c>
      <c r="H45" s="4" t="s">
        <v>91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533949.69000000006</v>
      </c>
      <c r="G46" s="4" t="s">
        <v>92</v>
      </c>
      <c r="H46" s="4" t="s">
        <v>93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375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312325127</v>
      </c>
      <c r="O51" s="3">
        <v>1</v>
      </c>
    </row>
    <row r="52" spans="1:50" x14ac:dyDescent="0.2">
      <c r="A52" s="6">
        <v>2</v>
      </c>
      <c r="B52" s="6" t="s">
        <v>376</v>
      </c>
      <c r="C52" s="6" t="s">
        <v>377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312325128</v>
      </c>
    </row>
    <row r="53" spans="1:50" x14ac:dyDescent="0.2">
      <c r="A53" s="6">
        <v>1</v>
      </c>
      <c r="B53" s="6" t="s">
        <v>378</v>
      </c>
      <c r="C53" s="6" t="s">
        <v>379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312325129</v>
      </c>
      <c r="AO53" s="6" t="s">
        <v>380</v>
      </c>
      <c r="AP53" s="6" t="s">
        <v>381</v>
      </c>
      <c r="AQ53" s="6">
        <v>45344</v>
      </c>
      <c r="AR53" s="6">
        <v>328</v>
      </c>
      <c r="AS53" s="6" t="s">
        <v>382</v>
      </c>
      <c r="AT53" s="6" t="s">
        <v>383</v>
      </c>
      <c r="AU53" s="6" t="s">
        <v>381</v>
      </c>
      <c r="AV53" s="6">
        <v>44837</v>
      </c>
      <c r="AW53" s="6">
        <v>473</v>
      </c>
      <c r="AX53" s="6" t="s">
        <v>384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312325127</v>
      </c>
      <c r="C1">
        <v>312325771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386</v>
      </c>
      <c r="J1" t="s">
        <v>3</v>
      </c>
      <c r="K1" t="s">
        <v>387</v>
      </c>
      <c r="L1">
        <v>1191</v>
      </c>
      <c r="N1">
        <v>1013</v>
      </c>
      <c r="O1" t="s">
        <v>388</v>
      </c>
      <c r="P1" t="s">
        <v>388</v>
      </c>
      <c r="Q1">
        <v>1</v>
      </c>
      <c r="W1">
        <v>0</v>
      </c>
      <c r="X1">
        <v>1049124552</v>
      </c>
      <c r="Y1">
        <f>AT1</f>
        <v>2.0299999999999998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312325776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861.67409999999995</v>
      </c>
      <c r="BU1">
        <v>2.0299999999999998</v>
      </c>
      <c r="BV1">
        <v>0</v>
      </c>
      <c r="BW1">
        <v>1</v>
      </c>
      <c r="CU1">
        <f>ROUND(AT1*Source!I28*AH1*AL1,2)</f>
        <v>8616.74</v>
      </c>
      <c r="CV1">
        <f>ROUND(Y1*Source!I28,7)</f>
        <v>20.3</v>
      </c>
      <c r="CW1">
        <v>0</v>
      </c>
      <c r="CX1">
        <f>ROUND(Y1*Source!I28,7)</f>
        <v>20.3</v>
      </c>
      <c r="CY1">
        <f>AD1</f>
        <v>424.47</v>
      </c>
      <c r="CZ1">
        <f>AH1</f>
        <v>424.47</v>
      </c>
      <c r="DA1">
        <f>AL1</f>
        <v>1</v>
      </c>
      <c r="DB1">
        <f>ROUND(ROUND(AT1*CZ1,2),6)</f>
        <v>861.67</v>
      </c>
      <c r="DC1">
        <f>ROUND(ROUND(AT1*AG1,2),6)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32" si="1">ROUND(ROUND(AG1,2)*CX1,2)</f>
        <v>0</v>
      </c>
      <c r="DI1">
        <f t="shared" ref="DI1:DI32" si="2">ROUND(ROUND(AH1,2)*CX1,2)</f>
        <v>8616.74</v>
      </c>
      <c r="DJ1">
        <f>DI1</f>
        <v>8616.74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312325127</v>
      </c>
      <c r="C2">
        <v>312325771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389</v>
      </c>
      <c r="J2" t="s">
        <v>3</v>
      </c>
      <c r="K2" t="s">
        <v>390</v>
      </c>
      <c r="L2">
        <v>1191</v>
      </c>
      <c r="N2">
        <v>1013</v>
      </c>
      <c r="O2" t="s">
        <v>388</v>
      </c>
      <c r="P2" t="s">
        <v>388</v>
      </c>
      <c r="Q2">
        <v>1</v>
      </c>
      <c r="W2">
        <v>0</v>
      </c>
      <c r="X2">
        <v>-1417349443</v>
      </c>
      <c r="Y2">
        <f>AT2</f>
        <v>0.55000000000000004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</v>
      </c>
      <c r="AV2">
        <v>2</v>
      </c>
      <c r="AW2">
        <v>2</v>
      </c>
      <c r="AX2">
        <v>312325777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5.5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312325127</v>
      </c>
      <c r="C3">
        <v>312325771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391</v>
      </c>
      <c r="J3" t="s">
        <v>392</v>
      </c>
      <c r="K3" t="s">
        <v>393</v>
      </c>
      <c r="L3">
        <v>1368</v>
      </c>
      <c r="N3">
        <v>1011</v>
      </c>
      <c r="O3" t="s">
        <v>190</v>
      </c>
      <c r="P3" t="s">
        <v>190</v>
      </c>
      <c r="Q3">
        <v>1</v>
      </c>
      <c r="W3">
        <v>0</v>
      </c>
      <c r="X3">
        <v>412917512</v>
      </c>
      <c r="Y3">
        <f>AT3</f>
        <v>0.45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</v>
      </c>
      <c r="AV3">
        <v>1</v>
      </c>
      <c r="AW3">
        <v>2</v>
      </c>
      <c r="AX3">
        <v>312325778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156.02850000000001</v>
      </c>
      <c r="BS3">
        <v>215.09100000000001</v>
      </c>
      <c r="BT3">
        <v>0</v>
      </c>
      <c r="BU3">
        <v>0</v>
      </c>
      <c r="BV3">
        <v>0.45</v>
      </c>
      <c r="BW3">
        <v>1</v>
      </c>
      <c r="CV3">
        <v>0</v>
      </c>
      <c r="CW3">
        <f>ROUND(Y3*Source!I28*DO3,7)</f>
        <v>4.5</v>
      </c>
      <c r="CX3">
        <f>ROUND(Y3*Source!I28,7)</f>
        <v>4.5</v>
      </c>
      <c r="CY3">
        <f>AB3</f>
        <v>436.88</v>
      </c>
      <c r="CZ3">
        <f>AF3</f>
        <v>346.73</v>
      </c>
      <c r="DA3">
        <f>AJ3</f>
        <v>1.26</v>
      </c>
      <c r="DB3">
        <f>ROUND(ROUND(AT3*CZ3,2),6)</f>
        <v>156.03</v>
      </c>
      <c r="DC3">
        <f>ROUND(ROUND(AT3*AG3,2),6)</f>
        <v>215.09</v>
      </c>
      <c r="DD3" t="s">
        <v>3</v>
      </c>
      <c r="DE3" t="s">
        <v>3</v>
      </c>
      <c r="DF3">
        <f t="shared" si="0"/>
        <v>0</v>
      </c>
      <c r="DG3">
        <f>ROUND(ROUND(AF3*AJ3,2)*CX3,2)</f>
        <v>1965.96</v>
      </c>
      <c r="DH3">
        <f t="shared" si="1"/>
        <v>2150.91</v>
      </c>
      <c r="DI3">
        <f t="shared" si="2"/>
        <v>0</v>
      </c>
      <c r="DJ3">
        <f>DG3+DH3</f>
        <v>4116.87</v>
      </c>
      <c r="DK3">
        <v>1</v>
      </c>
      <c r="DL3" t="s">
        <v>394</v>
      </c>
      <c r="DM3">
        <v>4</v>
      </c>
      <c r="DN3" t="s">
        <v>388</v>
      </c>
      <c r="DO3">
        <v>1</v>
      </c>
    </row>
    <row r="4" spans="1:119" x14ac:dyDescent="0.2">
      <c r="A4">
        <f>ROW(Source!A28)</f>
        <v>28</v>
      </c>
      <c r="B4">
        <v>312325127</v>
      </c>
      <c r="C4">
        <v>312325771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395</v>
      </c>
      <c r="J4" t="s">
        <v>396</v>
      </c>
      <c r="K4" t="s">
        <v>397</v>
      </c>
      <c r="L4">
        <v>1368</v>
      </c>
      <c r="N4">
        <v>1011</v>
      </c>
      <c r="O4" t="s">
        <v>190</v>
      </c>
      <c r="P4" t="s">
        <v>190</v>
      </c>
      <c r="Q4">
        <v>1</v>
      </c>
      <c r="W4">
        <v>0</v>
      </c>
      <c r="X4">
        <v>721652621</v>
      </c>
      <c r="Y4">
        <f>AT4</f>
        <v>0.1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</v>
      </c>
      <c r="AV4">
        <v>1</v>
      </c>
      <c r="AW4">
        <v>2</v>
      </c>
      <c r="AX4">
        <v>312325779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54.470000000000006</v>
      </c>
      <c r="BS4">
        <v>47.798000000000002</v>
      </c>
      <c r="BT4">
        <v>0</v>
      </c>
      <c r="BU4">
        <v>0</v>
      </c>
      <c r="BV4">
        <v>0.1</v>
      </c>
      <c r="BW4">
        <v>1</v>
      </c>
      <c r="CV4">
        <v>0</v>
      </c>
      <c r="CW4">
        <f>ROUND(Y4*Source!I28*DO4,7)</f>
        <v>1</v>
      </c>
      <c r="CX4">
        <f>ROUND(Y4*Source!I28,7)</f>
        <v>1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54.47</v>
      </c>
      <c r="DC4">
        <f>ROUND(ROUND(AT4*AG4,2),6)</f>
        <v>47.8</v>
      </c>
      <c r="DD4" t="s">
        <v>3</v>
      </c>
      <c r="DE4" t="s">
        <v>3</v>
      </c>
      <c r="DF4">
        <f t="shared" si="0"/>
        <v>0</v>
      </c>
      <c r="DG4">
        <f t="shared" ref="DG4:DG27" si="3">ROUND(ROUND(AF4,2)*CX4,2)</f>
        <v>544.70000000000005</v>
      </c>
      <c r="DH4">
        <f t="shared" si="1"/>
        <v>477.98</v>
      </c>
      <c r="DI4">
        <f t="shared" si="2"/>
        <v>0</v>
      </c>
      <c r="DJ4">
        <f>DG4+DH4</f>
        <v>1022.6800000000001</v>
      </c>
      <c r="DK4">
        <v>1</v>
      </c>
      <c r="DL4" t="s">
        <v>394</v>
      </c>
      <c r="DM4">
        <v>4</v>
      </c>
      <c r="DN4" t="s">
        <v>388</v>
      </c>
      <c r="DO4">
        <v>1</v>
      </c>
    </row>
    <row r="5" spans="1:119" x14ac:dyDescent="0.2">
      <c r="A5">
        <f>ROW(Source!A66)</f>
        <v>66</v>
      </c>
      <c r="B5">
        <v>312325127</v>
      </c>
      <c r="C5">
        <v>312325782</v>
      </c>
      <c r="D5">
        <v>277560305</v>
      </c>
      <c r="E5">
        <v>109</v>
      </c>
      <c r="F5">
        <v>1</v>
      </c>
      <c r="G5">
        <v>1</v>
      </c>
      <c r="H5">
        <v>1</v>
      </c>
      <c r="I5" t="s">
        <v>398</v>
      </c>
      <c r="J5" t="s">
        <v>3</v>
      </c>
      <c r="K5" t="s">
        <v>399</v>
      </c>
      <c r="L5">
        <v>1191</v>
      </c>
      <c r="N5">
        <v>1013</v>
      </c>
      <c r="O5" t="s">
        <v>388</v>
      </c>
      <c r="P5" t="s">
        <v>388</v>
      </c>
      <c r="Q5">
        <v>1</v>
      </c>
      <c r="W5">
        <v>0</v>
      </c>
      <c r="X5">
        <v>-1111239348</v>
      </c>
      <c r="Y5">
        <f>(AT5*ROUND((0.3*1.05),7))</f>
        <v>0.126</v>
      </c>
      <c r="AA5">
        <v>0</v>
      </c>
      <c r="AB5">
        <v>0</v>
      </c>
      <c r="AC5">
        <v>0</v>
      </c>
      <c r="AD5">
        <v>477.98</v>
      </c>
      <c r="AE5">
        <v>0</v>
      </c>
      <c r="AF5">
        <v>0</v>
      </c>
      <c r="AG5">
        <v>0</v>
      </c>
      <c r="AH5">
        <v>477.98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0.4</v>
      </c>
      <c r="AU5" t="s">
        <v>102</v>
      </c>
      <c r="AV5">
        <v>1</v>
      </c>
      <c r="AW5">
        <v>2</v>
      </c>
      <c r="AX5">
        <v>312325788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191.19200000000001</v>
      </c>
      <c r="BN5">
        <v>0.4</v>
      </c>
      <c r="BO5">
        <v>0</v>
      </c>
      <c r="BP5">
        <v>1</v>
      </c>
      <c r="BQ5">
        <v>0</v>
      </c>
      <c r="BR5">
        <v>0</v>
      </c>
      <c r="BS5">
        <v>0</v>
      </c>
      <c r="BT5">
        <v>60.225480000000005</v>
      </c>
      <c r="BU5">
        <v>0.126</v>
      </c>
      <c r="BV5">
        <v>0</v>
      </c>
      <c r="BW5">
        <v>1</v>
      </c>
      <c r="CU5">
        <f>ROUND(AT5*Source!I66*AH5*AL5,2)</f>
        <v>4206.22</v>
      </c>
      <c r="CV5">
        <f>ROUND(Y5*Source!I66,7)</f>
        <v>2.7719999999999998</v>
      </c>
      <c r="CW5">
        <v>0</v>
      </c>
      <c r="CX5">
        <f>ROUND(Y5*Source!I66,7)</f>
        <v>2.7719999999999998</v>
      </c>
      <c r="CY5">
        <f>AD5</f>
        <v>477.98</v>
      </c>
      <c r="CZ5">
        <f>AH5</f>
        <v>477.98</v>
      </c>
      <c r="DA5">
        <f>AL5</f>
        <v>1</v>
      </c>
      <c r="DB5">
        <f>ROUND((ROUND(AT5*CZ5,2)*ROUND((0.3*1.05),7)),6)</f>
        <v>60.224850000000004</v>
      </c>
      <c r="DC5">
        <f>ROUND((ROUND(AT5*AG5,2)*ROUND((0.3*1.05),7)),6)</f>
        <v>0</v>
      </c>
      <c r="DD5" t="s">
        <v>3</v>
      </c>
      <c r="DE5" t="s">
        <v>3</v>
      </c>
      <c r="DF5">
        <f t="shared" si="0"/>
        <v>0</v>
      </c>
      <c r="DG5">
        <f t="shared" si="3"/>
        <v>0</v>
      </c>
      <c r="DH5">
        <f t="shared" si="1"/>
        <v>0</v>
      </c>
      <c r="DI5">
        <f t="shared" si="2"/>
        <v>1324.96</v>
      </c>
      <c r="DJ5">
        <f>DI5</f>
        <v>1324.96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ROW(Source!A66)</f>
        <v>66</v>
      </c>
      <c r="B6">
        <v>312325127</v>
      </c>
      <c r="C6">
        <v>312325782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389</v>
      </c>
      <c r="J6" t="s">
        <v>3</v>
      </c>
      <c r="K6" t="s">
        <v>390</v>
      </c>
      <c r="L6">
        <v>1191</v>
      </c>
      <c r="N6">
        <v>1013</v>
      </c>
      <c r="O6" t="s">
        <v>388</v>
      </c>
      <c r="P6" t="s">
        <v>388</v>
      </c>
      <c r="Q6">
        <v>1</v>
      </c>
      <c r="W6">
        <v>0</v>
      </c>
      <c r="X6">
        <v>-1417349443</v>
      </c>
      <c r="Y6">
        <f>(AT6*ROUND(0.3,7))</f>
        <v>3.0000000000000001E-3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0.01</v>
      </c>
      <c r="AU6" t="s">
        <v>101</v>
      </c>
      <c r="AV6">
        <v>2</v>
      </c>
      <c r="AW6">
        <v>2</v>
      </c>
      <c r="AX6">
        <v>312325789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ROUND(Y6*Source!I66,7)</f>
        <v>6.6000000000000003E-2</v>
      </c>
      <c r="CY6">
        <f>AD6</f>
        <v>0</v>
      </c>
      <c r="CZ6">
        <f>AH6</f>
        <v>0</v>
      </c>
      <c r="DA6">
        <f>AL6</f>
        <v>1</v>
      </c>
      <c r="DB6">
        <f>ROUND((ROUND(AT6*CZ6,2)*ROUND(0.3,7)),6)</f>
        <v>0</v>
      </c>
      <c r="DC6">
        <f>ROUND((ROUND(AT6*AG6,2)*ROUND(0.3,7)),6)</f>
        <v>0</v>
      </c>
      <c r="DD6" t="s">
        <v>3</v>
      </c>
      <c r="DE6" t="s">
        <v>3</v>
      </c>
      <c r="DF6">
        <f t="shared" si="0"/>
        <v>0</v>
      </c>
      <c r="DG6">
        <f t="shared" si="3"/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ROW(Source!A66)</f>
        <v>66</v>
      </c>
      <c r="B7">
        <v>312325127</v>
      </c>
      <c r="C7">
        <v>312325782</v>
      </c>
      <c r="D7">
        <v>277944622</v>
      </c>
      <c r="E7">
        <v>1</v>
      </c>
      <c r="F7">
        <v>1</v>
      </c>
      <c r="G7">
        <v>1</v>
      </c>
      <c r="H7">
        <v>2</v>
      </c>
      <c r="I7" t="s">
        <v>400</v>
      </c>
      <c r="J7" t="s">
        <v>401</v>
      </c>
      <c r="K7" t="s">
        <v>402</v>
      </c>
      <c r="L7">
        <v>1368</v>
      </c>
      <c r="N7">
        <v>1011</v>
      </c>
      <c r="O7" t="s">
        <v>190</v>
      </c>
      <c r="P7" t="s">
        <v>190</v>
      </c>
      <c r="Q7">
        <v>1</v>
      </c>
      <c r="W7">
        <v>0</v>
      </c>
      <c r="X7">
        <v>-776243211</v>
      </c>
      <c r="Y7">
        <f>(AT7*ROUND(0.3,7))</f>
        <v>1.1999999999999999E-3</v>
      </c>
      <c r="AA7">
        <v>0</v>
      </c>
      <c r="AB7">
        <v>1472.33</v>
      </c>
      <c r="AC7">
        <v>642.05999999999995</v>
      </c>
      <c r="AD7">
        <v>0</v>
      </c>
      <c r="AE7">
        <v>0</v>
      </c>
      <c r="AF7">
        <v>1472.33</v>
      </c>
      <c r="AG7">
        <v>642.05999999999995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4.0000000000000001E-3</v>
      </c>
      <c r="AU7" t="s">
        <v>101</v>
      </c>
      <c r="AV7">
        <v>1</v>
      </c>
      <c r="AW7">
        <v>2</v>
      </c>
      <c r="AX7">
        <v>312325790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5.8893199999999997</v>
      </c>
      <c r="BL7">
        <v>2.5682399999999999</v>
      </c>
      <c r="BM7">
        <v>0</v>
      </c>
      <c r="BN7">
        <v>0</v>
      </c>
      <c r="BO7">
        <v>4.0000000000000001E-3</v>
      </c>
      <c r="BP7">
        <v>1</v>
      </c>
      <c r="BQ7">
        <v>0</v>
      </c>
      <c r="BR7">
        <v>1.7667959999999998</v>
      </c>
      <c r="BS7">
        <v>0.77047199999999982</v>
      </c>
      <c r="BT7">
        <v>0</v>
      </c>
      <c r="BU7">
        <v>0</v>
      </c>
      <c r="BV7">
        <v>1.1999999999999999E-3</v>
      </c>
      <c r="BW7">
        <v>1</v>
      </c>
      <c r="CV7">
        <v>0</v>
      </c>
      <c r="CW7">
        <f>ROUND(Y7*Source!I66*DO7,7)</f>
        <v>2.64E-2</v>
      </c>
      <c r="CX7">
        <f>ROUND(Y7*Source!I66,7)</f>
        <v>2.64E-2</v>
      </c>
      <c r="CY7">
        <f>AB7</f>
        <v>1472.33</v>
      </c>
      <c r="CZ7">
        <f>AF7</f>
        <v>1472.33</v>
      </c>
      <c r="DA7">
        <f>AJ7</f>
        <v>1</v>
      </c>
      <c r="DB7">
        <f>ROUND((ROUND(AT7*CZ7,2)*ROUND(0.3,7)),6)</f>
        <v>1.7669999999999999</v>
      </c>
      <c r="DC7">
        <f>ROUND((ROUND(AT7*AG7,2)*ROUND(0.3,7)),6)</f>
        <v>0.77100000000000002</v>
      </c>
      <c r="DD7" t="s">
        <v>3</v>
      </c>
      <c r="DE7" t="s">
        <v>3</v>
      </c>
      <c r="DF7">
        <f t="shared" si="0"/>
        <v>0</v>
      </c>
      <c r="DG7">
        <f t="shared" si="3"/>
        <v>38.869999999999997</v>
      </c>
      <c r="DH7">
        <f t="shared" si="1"/>
        <v>16.95</v>
      </c>
      <c r="DI7">
        <f t="shared" si="2"/>
        <v>0</v>
      </c>
      <c r="DJ7">
        <f>DG7+DH7</f>
        <v>55.819999999999993</v>
      </c>
      <c r="DK7">
        <v>1</v>
      </c>
      <c r="DL7" t="s">
        <v>403</v>
      </c>
      <c r="DM7">
        <v>6</v>
      </c>
      <c r="DN7" t="s">
        <v>388</v>
      </c>
      <c r="DO7">
        <v>1</v>
      </c>
    </row>
    <row r="8" spans="1:119" x14ac:dyDescent="0.2">
      <c r="A8">
        <f>ROW(Source!A66)</f>
        <v>66</v>
      </c>
      <c r="B8">
        <v>312325127</v>
      </c>
      <c r="C8">
        <v>312325782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395</v>
      </c>
      <c r="J8" t="s">
        <v>396</v>
      </c>
      <c r="K8" t="s">
        <v>397</v>
      </c>
      <c r="L8">
        <v>1368</v>
      </c>
      <c r="N8">
        <v>1011</v>
      </c>
      <c r="O8" t="s">
        <v>190</v>
      </c>
      <c r="P8" t="s">
        <v>190</v>
      </c>
      <c r="Q8">
        <v>1</v>
      </c>
      <c r="W8">
        <v>0</v>
      </c>
      <c r="X8">
        <v>721652621</v>
      </c>
      <c r="Y8">
        <f>(AT8*ROUND(0.3,7))</f>
        <v>1.1999999999999999E-3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4.0000000000000001E-3</v>
      </c>
      <c r="AU8" t="s">
        <v>101</v>
      </c>
      <c r="AV8">
        <v>1</v>
      </c>
      <c r="AW8">
        <v>2</v>
      </c>
      <c r="AX8">
        <v>312325791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2.1788000000000003</v>
      </c>
      <c r="BL8">
        <v>1.9119200000000001</v>
      </c>
      <c r="BM8">
        <v>0</v>
      </c>
      <c r="BN8">
        <v>0</v>
      </c>
      <c r="BO8">
        <v>4.0000000000000001E-3</v>
      </c>
      <c r="BP8">
        <v>1</v>
      </c>
      <c r="BQ8">
        <v>0</v>
      </c>
      <c r="BR8">
        <v>0.65364</v>
      </c>
      <c r="BS8">
        <v>0.57357599999999997</v>
      </c>
      <c r="BT8">
        <v>0</v>
      </c>
      <c r="BU8">
        <v>0</v>
      </c>
      <c r="BV8">
        <v>1.1999999999999999E-3</v>
      </c>
      <c r="BW8">
        <v>1</v>
      </c>
      <c r="CV8">
        <v>0</v>
      </c>
      <c r="CW8">
        <f>ROUND(Y8*Source!I66*DO8,7)</f>
        <v>2.64E-2</v>
      </c>
      <c r="CX8">
        <f>ROUND(Y8*Source!I66,7)</f>
        <v>2.64E-2</v>
      </c>
      <c r="CY8">
        <f>AB8</f>
        <v>544.70000000000005</v>
      </c>
      <c r="CZ8">
        <f>AF8</f>
        <v>544.70000000000005</v>
      </c>
      <c r="DA8">
        <f>AJ8</f>
        <v>1</v>
      </c>
      <c r="DB8">
        <f>ROUND((ROUND(AT8*CZ8,2)*ROUND(0.3,7)),6)</f>
        <v>0.65400000000000003</v>
      </c>
      <c r="DC8">
        <f>ROUND((ROUND(AT8*AG8,2)*ROUND(0.3,7)),6)</f>
        <v>0.57299999999999995</v>
      </c>
      <c r="DD8" t="s">
        <v>3</v>
      </c>
      <c r="DE8" t="s">
        <v>3</v>
      </c>
      <c r="DF8">
        <f t="shared" si="0"/>
        <v>0</v>
      </c>
      <c r="DG8">
        <f t="shared" si="3"/>
        <v>14.38</v>
      </c>
      <c r="DH8">
        <f t="shared" si="1"/>
        <v>12.62</v>
      </c>
      <c r="DI8">
        <f t="shared" si="2"/>
        <v>0</v>
      </c>
      <c r="DJ8">
        <f>DG8+DH8</f>
        <v>27</v>
      </c>
      <c r="DK8">
        <v>1</v>
      </c>
      <c r="DL8" t="s">
        <v>394</v>
      </c>
      <c r="DM8">
        <v>4</v>
      </c>
      <c r="DN8" t="s">
        <v>388</v>
      </c>
      <c r="DO8">
        <v>1</v>
      </c>
    </row>
    <row r="9" spans="1:119" x14ac:dyDescent="0.2">
      <c r="A9">
        <f>ROW(Source!A66)</f>
        <v>66</v>
      </c>
      <c r="B9">
        <v>312325127</v>
      </c>
      <c r="C9">
        <v>312325782</v>
      </c>
      <c r="D9">
        <v>277867733</v>
      </c>
      <c r="E9">
        <v>1</v>
      </c>
      <c r="F9">
        <v>1</v>
      </c>
      <c r="G9">
        <v>1</v>
      </c>
      <c r="H9">
        <v>3</v>
      </c>
      <c r="I9" t="s">
        <v>404</v>
      </c>
      <c r="J9" t="s">
        <v>405</v>
      </c>
      <c r="K9" t="s">
        <v>406</v>
      </c>
      <c r="L9">
        <v>1346</v>
      </c>
      <c r="N9">
        <v>1009</v>
      </c>
      <c r="O9" t="s">
        <v>407</v>
      </c>
      <c r="P9" t="s">
        <v>407</v>
      </c>
      <c r="Q9">
        <v>1</v>
      </c>
      <c r="W9">
        <v>0</v>
      </c>
      <c r="X9">
        <v>391631581</v>
      </c>
      <c r="Y9">
        <f>(AT9*ROUND(0,7))</f>
        <v>0</v>
      </c>
      <c r="AA9">
        <v>195.92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1.1200000000000001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0.08</v>
      </c>
      <c r="AU9" t="s">
        <v>100</v>
      </c>
      <c r="AV9">
        <v>0</v>
      </c>
      <c r="AW9">
        <v>2</v>
      </c>
      <c r="AX9">
        <v>312325792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13.994400000000001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ROUND(Y9*Source!I66,7)</f>
        <v>0</v>
      </c>
      <c r="CY9">
        <f>AA9</f>
        <v>195.92</v>
      </c>
      <c r="CZ9">
        <f>AE9</f>
        <v>174.93</v>
      </c>
      <c r="DA9">
        <f>AI9</f>
        <v>1.1200000000000001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3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ROW(Source!A67)</f>
        <v>67</v>
      </c>
      <c r="B10">
        <v>312325127</v>
      </c>
      <c r="C10">
        <v>312325794</v>
      </c>
      <c r="D10">
        <v>277560305</v>
      </c>
      <c r="E10">
        <v>109</v>
      </c>
      <c r="F10">
        <v>1</v>
      </c>
      <c r="G10">
        <v>1</v>
      </c>
      <c r="H10">
        <v>1</v>
      </c>
      <c r="I10" t="s">
        <v>398</v>
      </c>
      <c r="J10" t="s">
        <v>3</v>
      </c>
      <c r="K10" t="s">
        <v>399</v>
      </c>
      <c r="L10">
        <v>1191</v>
      </c>
      <c r="N10">
        <v>1013</v>
      </c>
      <c r="O10" t="s">
        <v>388</v>
      </c>
      <c r="P10" t="s">
        <v>388</v>
      </c>
      <c r="Q10">
        <v>1</v>
      </c>
      <c r="W10">
        <v>0</v>
      </c>
      <c r="X10">
        <v>-1111239348</v>
      </c>
      <c r="Y10">
        <f>(AT10*ROUND(1.05,7))</f>
        <v>0.42000000000000004</v>
      </c>
      <c r="AA10">
        <v>0</v>
      </c>
      <c r="AB10">
        <v>0</v>
      </c>
      <c r="AC10">
        <v>0</v>
      </c>
      <c r="AD10">
        <v>477.98</v>
      </c>
      <c r="AE10">
        <v>0</v>
      </c>
      <c r="AF10">
        <v>0</v>
      </c>
      <c r="AG10">
        <v>0</v>
      </c>
      <c r="AH10">
        <v>477.98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0.4</v>
      </c>
      <c r="AU10" t="s">
        <v>112</v>
      </c>
      <c r="AV10">
        <v>1</v>
      </c>
      <c r="AW10">
        <v>2</v>
      </c>
      <c r="AX10">
        <v>312325800</v>
      </c>
      <c r="AY10">
        <v>1</v>
      </c>
      <c r="AZ10">
        <v>0</v>
      </c>
      <c r="BA10">
        <v>11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191.19200000000001</v>
      </c>
      <c r="BN10">
        <v>0.4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200.75160000000002</v>
      </c>
      <c r="BU10">
        <v>0.42000000000000004</v>
      </c>
      <c r="BV10">
        <v>0</v>
      </c>
      <c r="BW10">
        <v>1</v>
      </c>
      <c r="CU10">
        <f>ROUND(AT10*Source!I67*AH10*AL10,2)</f>
        <v>4588.6099999999997</v>
      </c>
      <c r="CV10">
        <f>ROUND(Y10*Source!I67,7)</f>
        <v>10.08</v>
      </c>
      <c r="CW10">
        <v>0</v>
      </c>
      <c r="CX10">
        <f>ROUND(Y10*Source!I67,7)</f>
        <v>10.08</v>
      </c>
      <c r="CY10">
        <f>AD10</f>
        <v>477.98</v>
      </c>
      <c r="CZ10">
        <f>AH10</f>
        <v>477.98</v>
      </c>
      <c r="DA10">
        <f>AL10</f>
        <v>1</v>
      </c>
      <c r="DB10">
        <f>ROUND((ROUND(AT10*CZ10,2)*ROUND(1.05,7)),6)</f>
        <v>200.74950000000001</v>
      </c>
      <c r="DC10">
        <f>ROUND((ROUND(AT10*AG10,2)*ROUND(1.05,7)),6)</f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1"/>
        <v>0</v>
      </c>
      <c r="DI10">
        <f t="shared" si="2"/>
        <v>4818.04</v>
      </c>
      <c r="DJ10">
        <f>DI10</f>
        <v>4818.04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312325127</v>
      </c>
      <c r="C11">
        <v>312325794</v>
      </c>
      <c r="D11">
        <v>277560491</v>
      </c>
      <c r="E11">
        <v>109</v>
      </c>
      <c r="F11">
        <v>1</v>
      </c>
      <c r="G11">
        <v>1</v>
      </c>
      <c r="H11">
        <v>1</v>
      </c>
      <c r="I11" t="s">
        <v>389</v>
      </c>
      <c r="J11" t="s">
        <v>3</v>
      </c>
      <c r="K11" t="s">
        <v>390</v>
      </c>
      <c r="L11">
        <v>1191</v>
      </c>
      <c r="N11">
        <v>1013</v>
      </c>
      <c r="O11" t="s">
        <v>388</v>
      </c>
      <c r="P11" t="s">
        <v>388</v>
      </c>
      <c r="Q11">
        <v>1</v>
      </c>
      <c r="W11">
        <v>0</v>
      </c>
      <c r="X11">
        <v>-1417349443</v>
      </c>
      <c r="Y11">
        <f>AT11</f>
        <v>0.01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0.01</v>
      </c>
      <c r="AU11" t="s">
        <v>3</v>
      </c>
      <c r="AV11">
        <v>2</v>
      </c>
      <c r="AW11">
        <v>2</v>
      </c>
      <c r="AX11">
        <v>312325801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ROUND(Y11*Source!I67,7)</f>
        <v>0.24</v>
      </c>
      <c r="CY11">
        <f>AD11</f>
        <v>0</v>
      </c>
      <c r="CZ11">
        <f>AH11</f>
        <v>0</v>
      </c>
      <c r="DA11">
        <f>AL11</f>
        <v>1</v>
      </c>
      <c r="DB11">
        <f>ROUND(ROUND(AT11*CZ11,2),6)</f>
        <v>0</v>
      </c>
      <c r="DC11">
        <f>ROUND(ROUND(AT11*AG11,2),6)</f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0</v>
      </c>
      <c r="DH11">
        <f t="shared" si="1"/>
        <v>0</v>
      </c>
      <c r="DI11">
        <f t="shared" si="2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ROW(Source!A67)</f>
        <v>67</v>
      </c>
      <c r="B12">
        <v>312325127</v>
      </c>
      <c r="C12">
        <v>312325794</v>
      </c>
      <c r="D12">
        <v>277944622</v>
      </c>
      <c r="E12">
        <v>1</v>
      </c>
      <c r="F12">
        <v>1</v>
      </c>
      <c r="G12">
        <v>1</v>
      </c>
      <c r="H12">
        <v>2</v>
      </c>
      <c r="I12" t="s">
        <v>400</v>
      </c>
      <c r="J12" t="s">
        <v>401</v>
      </c>
      <c r="K12" t="s">
        <v>402</v>
      </c>
      <c r="L12">
        <v>1368</v>
      </c>
      <c r="N12">
        <v>1011</v>
      </c>
      <c r="O12" t="s">
        <v>190</v>
      </c>
      <c r="P12" t="s">
        <v>190</v>
      </c>
      <c r="Q12">
        <v>1</v>
      </c>
      <c r="W12">
        <v>0</v>
      </c>
      <c r="X12">
        <v>-776243211</v>
      </c>
      <c r="Y12">
        <f>AT12</f>
        <v>4.0000000000000001E-3</v>
      </c>
      <c r="AA12">
        <v>0</v>
      </c>
      <c r="AB12">
        <v>1472.33</v>
      </c>
      <c r="AC12">
        <v>642.05999999999995</v>
      </c>
      <c r="AD12">
        <v>0</v>
      </c>
      <c r="AE12">
        <v>0</v>
      </c>
      <c r="AF12">
        <v>1472.33</v>
      </c>
      <c r="AG12">
        <v>642.05999999999995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4.0000000000000001E-3</v>
      </c>
      <c r="AU12" t="s">
        <v>3</v>
      </c>
      <c r="AV12">
        <v>1</v>
      </c>
      <c r="AW12">
        <v>2</v>
      </c>
      <c r="AX12">
        <v>312325802</v>
      </c>
      <c r="AY12">
        <v>1</v>
      </c>
      <c r="AZ12">
        <v>0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5.8893199999999997</v>
      </c>
      <c r="BL12">
        <v>2.5682399999999999</v>
      </c>
      <c r="BM12">
        <v>0</v>
      </c>
      <c r="BN12">
        <v>0</v>
      </c>
      <c r="BO12">
        <v>4.0000000000000001E-3</v>
      </c>
      <c r="BP12">
        <v>1</v>
      </c>
      <c r="BQ12">
        <v>0</v>
      </c>
      <c r="BR12">
        <v>5.8893199999999997</v>
      </c>
      <c r="BS12">
        <v>2.5682399999999999</v>
      </c>
      <c r="BT12">
        <v>0</v>
      </c>
      <c r="BU12">
        <v>0</v>
      </c>
      <c r="BV12">
        <v>4.0000000000000001E-3</v>
      </c>
      <c r="BW12">
        <v>1</v>
      </c>
      <c r="CV12">
        <v>0</v>
      </c>
      <c r="CW12">
        <f>ROUND(Y12*Source!I67*DO12,7)</f>
        <v>9.6000000000000002E-2</v>
      </c>
      <c r="CX12">
        <f>ROUND(Y12*Source!I67,7)</f>
        <v>9.6000000000000002E-2</v>
      </c>
      <c r="CY12">
        <f>AB12</f>
        <v>1472.33</v>
      </c>
      <c r="CZ12">
        <f>AF12</f>
        <v>1472.33</v>
      </c>
      <c r="DA12">
        <f>AJ12</f>
        <v>1</v>
      </c>
      <c r="DB12">
        <f>ROUND(ROUND(AT12*CZ12,2),6)</f>
        <v>5.89</v>
      </c>
      <c r="DC12">
        <f>ROUND(ROUND(AT12*AG12,2),6)</f>
        <v>2.57</v>
      </c>
      <c r="DD12" t="s">
        <v>3</v>
      </c>
      <c r="DE12" t="s">
        <v>3</v>
      </c>
      <c r="DF12">
        <f>ROUND(ROUND(AE12,2)*CX12,2)</f>
        <v>0</v>
      </c>
      <c r="DG12">
        <f t="shared" si="3"/>
        <v>141.34</v>
      </c>
      <c r="DH12">
        <f t="shared" si="1"/>
        <v>61.64</v>
      </c>
      <c r="DI12">
        <f t="shared" si="2"/>
        <v>0</v>
      </c>
      <c r="DJ12">
        <f>DG12+DH12</f>
        <v>202.98000000000002</v>
      </c>
      <c r="DK12">
        <v>1</v>
      </c>
      <c r="DL12" t="s">
        <v>403</v>
      </c>
      <c r="DM12">
        <v>6</v>
      </c>
      <c r="DN12" t="s">
        <v>388</v>
      </c>
      <c r="DO12">
        <v>1</v>
      </c>
    </row>
    <row r="13" spans="1:119" x14ac:dyDescent="0.2">
      <c r="A13">
        <f>ROW(Source!A67)</f>
        <v>67</v>
      </c>
      <c r="B13">
        <v>312325127</v>
      </c>
      <c r="C13">
        <v>312325794</v>
      </c>
      <c r="D13">
        <v>277945805</v>
      </c>
      <c r="E13">
        <v>1</v>
      </c>
      <c r="F13">
        <v>1</v>
      </c>
      <c r="G13">
        <v>1</v>
      </c>
      <c r="H13">
        <v>2</v>
      </c>
      <c r="I13" t="s">
        <v>395</v>
      </c>
      <c r="J13" t="s">
        <v>396</v>
      </c>
      <c r="K13" t="s">
        <v>397</v>
      </c>
      <c r="L13">
        <v>1368</v>
      </c>
      <c r="N13">
        <v>1011</v>
      </c>
      <c r="O13" t="s">
        <v>190</v>
      </c>
      <c r="P13" t="s">
        <v>190</v>
      </c>
      <c r="Q13">
        <v>1</v>
      </c>
      <c r="W13">
        <v>0</v>
      </c>
      <c r="X13">
        <v>721652621</v>
      </c>
      <c r="Y13">
        <f>AT13</f>
        <v>4.0000000000000001E-3</v>
      </c>
      <c r="AA13">
        <v>0</v>
      </c>
      <c r="AB13">
        <v>544.70000000000005</v>
      </c>
      <c r="AC13">
        <v>477.98</v>
      </c>
      <c r="AD13">
        <v>0</v>
      </c>
      <c r="AE13">
        <v>0</v>
      </c>
      <c r="AF13">
        <v>544.70000000000005</v>
      </c>
      <c r="AG13">
        <v>477.98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4.0000000000000001E-3</v>
      </c>
      <c r="AU13" t="s">
        <v>3</v>
      </c>
      <c r="AV13">
        <v>1</v>
      </c>
      <c r="AW13">
        <v>2</v>
      </c>
      <c r="AX13">
        <v>312325803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2.1788000000000003</v>
      </c>
      <c r="BL13">
        <v>1.9119200000000001</v>
      </c>
      <c r="BM13">
        <v>0</v>
      </c>
      <c r="BN13">
        <v>0</v>
      </c>
      <c r="BO13">
        <v>4.0000000000000001E-3</v>
      </c>
      <c r="BP13">
        <v>1</v>
      </c>
      <c r="BQ13">
        <v>0</v>
      </c>
      <c r="BR13">
        <v>2.1788000000000003</v>
      </c>
      <c r="BS13">
        <v>1.9119200000000001</v>
      </c>
      <c r="BT13">
        <v>0</v>
      </c>
      <c r="BU13">
        <v>0</v>
      </c>
      <c r="BV13">
        <v>4.0000000000000001E-3</v>
      </c>
      <c r="BW13">
        <v>1</v>
      </c>
      <c r="CV13">
        <v>0</v>
      </c>
      <c r="CW13">
        <f>ROUND(Y13*Source!I67*DO13,7)</f>
        <v>9.6000000000000002E-2</v>
      </c>
      <c r="CX13">
        <f>ROUND(Y13*Source!I67,7)</f>
        <v>9.6000000000000002E-2</v>
      </c>
      <c r="CY13">
        <f>AB13</f>
        <v>544.70000000000005</v>
      </c>
      <c r="CZ13">
        <f>AF13</f>
        <v>544.70000000000005</v>
      </c>
      <c r="DA13">
        <f>AJ13</f>
        <v>1</v>
      </c>
      <c r="DB13">
        <f>ROUND(ROUND(AT13*CZ13,2),6)</f>
        <v>2.1800000000000002</v>
      </c>
      <c r="DC13">
        <f>ROUND(ROUND(AT13*AG13,2),6)</f>
        <v>1.91</v>
      </c>
      <c r="DD13" t="s">
        <v>3</v>
      </c>
      <c r="DE13" t="s">
        <v>3</v>
      </c>
      <c r="DF13">
        <f>ROUND(ROUND(AE13,2)*CX13,2)</f>
        <v>0</v>
      </c>
      <c r="DG13">
        <f t="shared" si="3"/>
        <v>52.29</v>
      </c>
      <c r="DH13">
        <f t="shared" si="1"/>
        <v>45.89</v>
      </c>
      <c r="DI13">
        <f t="shared" si="2"/>
        <v>0</v>
      </c>
      <c r="DJ13">
        <f>DG13+DH13</f>
        <v>98.18</v>
      </c>
      <c r="DK13">
        <v>1</v>
      </c>
      <c r="DL13" t="s">
        <v>394</v>
      </c>
      <c r="DM13">
        <v>4</v>
      </c>
      <c r="DN13" t="s">
        <v>388</v>
      </c>
      <c r="DO13">
        <v>1</v>
      </c>
    </row>
    <row r="14" spans="1:119" x14ac:dyDescent="0.2">
      <c r="A14">
        <f>ROW(Source!A67)</f>
        <v>67</v>
      </c>
      <c r="B14">
        <v>312325127</v>
      </c>
      <c r="C14">
        <v>312325794</v>
      </c>
      <c r="D14">
        <v>277867733</v>
      </c>
      <c r="E14">
        <v>1</v>
      </c>
      <c r="F14">
        <v>1</v>
      </c>
      <c r="G14">
        <v>1</v>
      </c>
      <c r="H14">
        <v>3</v>
      </c>
      <c r="I14" t="s">
        <v>404</v>
      </c>
      <c r="J14" t="s">
        <v>405</v>
      </c>
      <c r="K14" t="s">
        <v>406</v>
      </c>
      <c r="L14">
        <v>1346</v>
      </c>
      <c r="N14">
        <v>1009</v>
      </c>
      <c r="O14" t="s">
        <v>407</v>
      </c>
      <c r="P14" t="s">
        <v>407</v>
      </c>
      <c r="Q14">
        <v>1</v>
      </c>
      <c r="W14">
        <v>0</v>
      </c>
      <c r="X14">
        <v>391631581</v>
      </c>
      <c r="Y14">
        <f>(AT14*ROUND(0,7))</f>
        <v>0</v>
      </c>
      <c r="AA14">
        <v>195.92</v>
      </c>
      <c r="AB14">
        <v>0</v>
      </c>
      <c r="AC14">
        <v>0</v>
      </c>
      <c r="AD14">
        <v>0</v>
      </c>
      <c r="AE14">
        <v>174.93</v>
      </c>
      <c r="AF14">
        <v>0</v>
      </c>
      <c r="AG14">
        <v>0</v>
      </c>
      <c r="AH14">
        <v>0</v>
      </c>
      <c r="AI14">
        <v>1.1200000000000001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0.08</v>
      </c>
      <c r="AU14" t="s">
        <v>121</v>
      </c>
      <c r="AV14">
        <v>0</v>
      </c>
      <c r="AW14">
        <v>2</v>
      </c>
      <c r="AX14">
        <v>312325804</v>
      </c>
      <c r="AY14">
        <v>1</v>
      </c>
      <c r="AZ14">
        <v>0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13.994400000000001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ROUND(Y14*Source!I67,7)</f>
        <v>0</v>
      </c>
      <c r="CY14">
        <f>AA14</f>
        <v>195.92</v>
      </c>
      <c r="CZ14">
        <f>AE14</f>
        <v>174.93</v>
      </c>
      <c r="DA14">
        <f>AI14</f>
        <v>1.1200000000000001</v>
      </c>
      <c r="DB14">
        <f>ROUND((ROUND(AT14*CZ14,2)*ROUND(0,7)),6)</f>
        <v>0</v>
      </c>
      <c r="DC14">
        <f>ROUND((ROUND(AT14*AG14,2)*ROUND(0,7)),6)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3"/>
        <v>0</v>
      </c>
      <c r="DH14">
        <f t="shared" si="1"/>
        <v>0</v>
      </c>
      <c r="DI14">
        <f t="shared" si="2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ROW(Source!A103)</f>
        <v>103</v>
      </c>
      <c r="B15">
        <v>312325127</v>
      </c>
      <c r="C15">
        <v>312325806</v>
      </c>
      <c r="D15">
        <v>277560291</v>
      </c>
      <c r="E15">
        <v>109</v>
      </c>
      <c r="F15">
        <v>1</v>
      </c>
      <c r="G15">
        <v>1</v>
      </c>
      <c r="H15">
        <v>1</v>
      </c>
      <c r="I15" t="s">
        <v>408</v>
      </c>
      <c r="J15" t="s">
        <v>3</v>
      </c>
      <c r="K15" t="s">
        <v>409</v>
      </c>
      <c r="L15">
        <v>1191</v>
      </c>
      <c r="N15">
        <v>1013</v>
      </c>
      <c r="O15" t="s">
        <v>388</v>
      </c>
      <c r="P15" t="s">
        <v>388</v>
      </c>
      <c r="Q15">
        <v>1</v>
      </c>
      <c r="W15">
        <v>0</v>
      </c>
      <c r="X15">
        <v>-1810713292</v>
      </c>
      <c r="Y15">
        <f>(AT15*ROUND((0.3*1.05),7))</f>
        <v>0.11024999999999999</v>
      </c>
      <c r="AA15">
        <v>0</v>
      </c>
      <c r="AB15">
        <v>0</v>
      </c>
      <c r="AC15">
        <v>0</v>
      </c>
      <c r="AD15">
        <v>456.58</v>
      </c>
      <c r="AE15">
        <v>0</v>
      </c>
      <c r="AF15">
        <v>0</v>
      </c>
      <c r="AG15">
        <v>0</v>
      </c>
      <c r="AH15">
        <v>456.58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0.35</v>
      </c>
      <c r="AU15" t="s">
        <v>102</v>
      </c>
      <c r="AV15">
        <v>1</v>
      </c>
      <c r="AW15">
        <v>2</v>
      </c>
      <c r="AX15">
        <v>312325810</v>
      </c>
      <c r="AY15">
        <v>1</v>
      </c>
      <c r="AZ15">
        <v>0</v>
      </c>
      <c r="BA15">
        <v>17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159.803</v>
      </c>
      <c r="BN15">
        <v>0.35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50.337944999999998</v>
      </c>
      <c r="BU15">
        <v>0.11025</v>
      </c>
      <c r="BV15">
        <v>0</v>
      </c>
      <c r="BW15">
        <v>1</v>
      </c>
      <c r="CU15">
        <f>ROUND(AT15*Source!I103*AH15*AL15,2)</f>
        <v>1278.42</v>
      </c>
      <c r="CV15">
        <f>ROUND(Y15*Source!I103,7)</f>
        <v>0.88200000000000001</v>
      </c>
      <c r="CW15">
        <v>0</v>
      </c>
      <c r="CX15">
        <f>ROUND(Y15*Source!I103,7)</f>
        <v>0.88200000000000001</v>
      </c>
      <c r="CY15">
        <f>AD15</f>
        <v>456.58</v>
      </c>
      <c r="CZ15">
        <f>AH15</f>
        <v>456.58</v>
      </c>
      <c r="DA15">
        <f>AL15</f>
        <v>1</v>
      </c>
      <c r="DB15">
        <f>ROUND((ROUND(AT15*CZ15,2)*ROUND((0.3*1.05),7)),6)</f>
        <v>50.337000000000003</v>
      </c>
      <c r="DC15">
        <f>ROUND((ROUND(AT15*AG15,2)*ROUND((0.3*1.05),7)),6)</f>
        <v>0</v>
      </c>
      <c r="DD15" t="s">
        <v>3</v>
      </c>
      <c r="DE15" t="s">
        <v>3</v>
      </c>
      <c r="DF15">
        <f t="shared" ref="DF15:DF37" si="4">ROUND(ROUND(AE15,2)*CX15,2)</f>
        <v>0</v>
      </c>
      <c r="DG15">
        <f t="shared" si="3"/>
        <v>0</v>
      </c>
      <c r="DH15">
        <f t="shared" si="1"/>
        <v>0</v>
      </c>
      <c r="DI15">
        <f t="shared" si="2"/>
        <v>402.7</v>
      </c>
      <c r="DJ15">
        <f>DI15</f>
        <v>402.7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ROW(Source!A103)</f>
        <v>103</v>
      </c>
      <c r="B16">
        <v>312325127</v>
      </c>
      <c r="C16">
        <v>312325806</v>
      </c>
      <c r="D16">
        <v>277560491</v>
      </c>
      <c r="E16">
        <v>109</v>
      </c>
      <c r="F16">
        <v>1</v>
      </c>
      <c r="G16">
        <v>1</v>
      </c>
      <c r="H16">
        <v>1</v>
      </c>
      <c r="I16" t="s">
        <v>389</v>
      </c>
      <c r="J16" t="s">
        <v>3</v>
      </c>
      <c r="K16" t="s">
        <v>390</v>
      </c>
      <c r="L16">
        <v>1191</v>
      </c>
      <c r="N16">
        <v>1013</v>
      </c>
      <c r="O16" t="s">
        <v>388</v>
      </c>
      <c r="P16" t="s">
        <v>388</v>
      </c>
      <c r="Q16">
        <v>1</v>
      </c>
      <c r="W16">
        <v>0</v>
      </c>
      <c r="X16">
        <v>-1417349443</v>
      </c>
      <c r="Y16">
        <f>(AT16*ROUND(0.3,7))</f>
        <v>4.4999999999999998E-2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0.15</v>
      </c>
      <c r="AU16" t="s">
        <v>101</v>
      </c>
      <c r="AV16">
        <v>2</v>
      </c>
      <c r="AW16">
        <v>2</v>
      </c>
      <c r="AX16">
        <v>312325811</v>
      </c>
      <c r="AY16">
        <v>1</v>
      </c>
      <c r="AZ16">
        <v>0</v>
      </c>
      <c r="BA16">
        <v>18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ROUND(Y16*Source!I103,7)</f>
        <v>0.36</v>
      </c>
      <c r="CY16">
        <f>AD16</f>
        <v>0</v>
      </c>
      <c r="CZ16">
        <f>AH16</f>
        <v>0</v>
      </c>
      <c r="DA16">
        <f>AL16</f>
        <v>1</v>
      </c>
      <c r="DB16">
        <f>ROUND((ROUND(AT16*CZ16,2)*ROUND(0.3,7)),6)</f>
        <v>0</v>
      </c>
      <c r="DC16">
        <f>ROUND((ROUND(AT16*AG16,2)*ROUND(0.3,7)),6)</f>
        <v>0</v>
      </c>
      <c r="DD16" t="s">
        <v>3</v>
      </c>
      <c r="DE16" t="s">
        <v>3</v>
      </c>
      <c r="DF16">
        <f t="shared" si="4"/>
        <v>0</v>
      </c>
      <c r="DG16">
        <f t="shared" si="3"/>
        <v>0</v>
      </c>
      <c r="DH16">
        <f t="shared" si="1"/>
        <v>0</v>
      </c>
      <c r="DI16">
        <f t="shared" si="2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ROW(Source!A103)</f>
        <v>103</v>
      </c>
      <c r="B17">
        <v>312325127</v>
      </c>
      <c r="C17">
        <v>312325806</v>
      </c>
      <c r="D17">
        <v>277944622</v>
      </c>
      <c r="E17">
        <v>1</v>
      </c>
      <c r="F17">
        <v>1</v>
      </c>
      <c r="G17">
        <v>1</v>
      </c>
      <c r="H17">
        <v>2</v>
      </c>
      <c r="I17" t="s">
        <v>400</v>
      </c>
      <c r="J17" t="s">
        <v>401</v>
      </c>
      <c r="K17" t="s">
        <v>402</v>
      </c>
      <c r="L17">
        <v>1368</v>
      </c>
      <c r="N17">
        <v>1011</v>
      </c>
      <c r="O17" t="s">
        <v>190</v>
      </c>
      <c r="P17" t="s">
        <v>190</v>
      </c>
      <c r="Q17">
        <v>1</v>
      </c>
      <c r="W17">
        <v>0</v>
      </c>
      <c r="X17">
        <v>-776243211</v>
      </c>
      <c r="Y17">
        <f>(AT17*ROUND(0.3,7))</f>
        <v>4.4999999999999998E-2</v>
      </c>
      <c r="AA17">
        <v>0</v>
      </c>
      <c r="AB17">
        <v>1472.33</v>
      </c>
      <c r="AC17">
        <v>642.05999999999995</v>
      </c>
      <c r="AD17">
        <v>0</v>
      </c>
      <c r="AE17">
        <v>0</v>
      </c>
      <c r="AF17">
        <v>1472.33</v>
      </c>
      <c r="AG17">
        <v>642.05999999999995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101</v>
      </c>
      <c r="AV17">
        <v>1</v>
      </c>
      <c r="AW17">
        <v>2</v>
      </c>
      <c r="AX17">
        <v>312325812</v>
      </c>
      <c r="AY17">
        <v>1</v>
      </c>
      <c r="AZ17">
        <v>0</v>
      </c>
      <c r="BA17">
        <v>19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220.84949999999998</v>
      </c>
      <c r="BL17">
        <v>96.308999999999983</v>
      </c>
      <c r="BM17">
        <v>0</v>
      </c>
      <c r="BN17">
        <v>0</v>
      </c>
      <c r="BO17">
        <v>0.15</v>
      </c>
      <c r="BP17">
        <v>1</v>
      </c>
      <c r="BQ17">
        <v>0</v>
      </c>
      <c r="BR17">
        <v>66.25484999999999</v>
      </c>
      <c r="BS17">
        <v>28.892699999999998</v>
      </c>
      <c r="BT17">
        <v>0</v>
      </c>
      <c r="BU17">
        <v>0</v>
      </c>
      <c r="BV17">
        <v>4.4999999999999998E-2</v>
      </c>
      <c r="BW17">
        <v>1</v>
      </c>
      <c r="CV17">
        <v>0</v>
      </c>
      <c r="CW17">
        <f>ROUND(Y17*Source!I103*DO17,7)</f>
        <v>0.36</v>
      </c>
      <c r="CX17">
        <f>ROUND(Y17*Source!I103,7)</f>
        <v>0.36</v>
      </c>
      <c r="CY17">
        <f>AB17</f>
        <v>1472.33</v>
      </c>
      <c r="CZ17">
        <f>AF17</f>
        <v>1472.33</v>
      </c>
      <c r="DA17">
        <f>AJ17</f>
        <v>1</v>
      </c>
      <c r="DB17">
        <f>ROUND((ROUND(AT17*CZ17,2)*ROUND(0.3,7)),6)</f>
        <v>66.254999999999995</v>
      </c>
      <c r="DC17">
        <f>ROUND((ROUND(AT17*AG17,2)*ROUND(0.3,7)),6)</f>
        <v>28.893000000000001</v>
      </c>
      <c r="DD17" t="s">
        <v>3</v>
      </c>
      <c r="DE17" t="s">
        <v>3</v>
      </c>
      <c r="DF17">
        <f t="shared" si="4"/>
        <v>0</v>
      </c>
      <c r="DG17">
        <f t="shared" si="3"/>
        <v>530.04</v>
      </c>
      <c r="DH17">
        <f t="shared" si="1"/>
        <v>231.14</v>
      </c>
      <c r="DI17">
        <f t="shared" si="2"/>
        <v>0</v>
      </c>
      <c r="DJ17">
        <f>DG17+DH17</f>
        <v>761.18</v>
      </c>
      <c r="DK17">
        <v>1</v>
      </c>
      <c r="DL17" t="s">
        <v>403</v>
      </c>
      <c r="DM17">
        <v>6</v>
      </c>
      <c r="DN17" t="s">
        <v>388</v>
      </c>
      <c r="DO17">
        <v>1</v>
      </c>
    </row>
    <row r="18" spans="1:119" x14ac:dyDescent="0.2">
      <c r="A18">
        <f>ROW(Source!A104)</f>
        <v>104</v>
      </c>
      <c r="B18">
        <v>312325127</v>
      </c>
      <c r="C18">
        <v>312325814</v>
      </c>
      <c r="D18">
        <v>277560291</v>
      </c>
      <c r="E18">
        <v>109</v>
      </c>
      <c r="F18">
        <v>1</v>
      </c>
      <c r="G18">
        <v>1</v>
      </c>
      <c r="H18">
        <v>1</v>
      </c>
      <c r="I18" t="s">
        <v>408</v>
      </c>
      <c r="J18" t="s">
        <v>3</v>
      </c>
      <c r="K18" t="s">
        <v>409</v>
      </c>
      <c r="L18">
        <v>1191</v>
      </c>
      <c r="N18">
        <v>1013</v>
      </c>
      <c r="O18" t="s">
        <v>388</v>
      </c>
      <c r="P18" t="s">
        <v>388</v>
      </c>
      <c r="Q18">
        <v>1</v>
      </c>
      <c r="W18">
        <v>0</v>
      </c>
      <c r="X18">
        <v>-1810713292</v>
      </c>
      <c r="Y18">
        <f>(AT18*ROUND(1.05,7))</f>
        <v>0.36749999999999999</v>
      </c>
      <c r="AA18">
        <v>0</v>
      </c>
      <c r="AB18">
        <v>0</v>
      </c>
      <c r="AC18">
        <v>0</v>
      </c>
      <c r="AD18">
        <v>456.58</v>
      </c>
      <c r="AE18">
        <v>0</v>
      </c>
      <c r="AF18">
        <v>0</v>
      </c>
      <c r="AG18">
        <v>0</v>
      </c>
      <c r="AH18">
        <v>456.58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0.35</v>
      </c>
      <c r="AU18" t="s">
        <v>112</v>
      </c>
      <c r="AV18">
        <v>1</v>
      </c>
      <c r="AW18">
        <v>2</v>
      </c>
      <c r="AX18">
        <v>312325818</v>
      </c>
      <c r="AY18">
        <v>1</v>
      </c>
      <c r="AZ18">
        <v>0</v>
      </c>
      <c r="BA18">
        <v>21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159.803</v>
      </c>
      <c r="BN18">
        <v>0.35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167.79315</v>
      </c>
      <c r="BU18">
        <v>0.36749999999999999</v>
      </c>
      <c r="BV18">
        <v>0</v>
      </c>
      <c r="BW18">
        <v>1</v>
      </c>
      <c r="CU18">
        <f>ROUND(AT18*Source!I104*AH18*AL18,2)</f>
        <v>1598.03</v>
      </c>
      <c r="CV18">
        <f>ROUND(Y18*Source!I104,7)</f>
        <v>3.6749999999999998</v>
      </c>
      <c r="CW18">
        <v>0</v>
      </c>
      <c r="CX18">
        <f>ROUND(Y18*Source!I104,7)</f>
        <v>3.6749999999999998</v>
      </c>
      <c r="CY18">
        <f>AD18</f>
        <v>456.58</v>
      </c>
      <c r="CZ18">
        <f>AH18</f>
        <v>456.58</v>
      </c>
      <c r="DA18">
        <f>AL18</f>
        <v>1</v>
      </c>
      <c r="DB18">
        <f>ROUND((ROUND(AT18*CZ18,2)*ROUND(1.05,7)),6)</f>
        <v>167.79</v>
      </c>
      <c r="DC18">
        <f>ROUND((ROUND(AT18*AG18,2)*ROUND(1.05,7)),6)</f>
        <v>0</v>
      </c>
      <c r="DD18" t="s">
        <v>3</v>
      </c>
      <c r="DE18" t="s">
        <v>3</v>
      </c>
      <c r="DF18">
        <f t="shared" si="4"/>
        <v>0</v>
      </c>
      <c r="DG18">
        <f t="shared" si="3"/>
        <v>0</v>
      </c>
      <c r="DH18">
        <f t="shared" si="1"/>
        <v>0</v>
      </c>
      <c r="DI18">
        <f t="shared" si="2"/>
        <v>1677.93</v>
      </c>
      <c r="DJ18">
        <f>DI18</f>
        <v>1677.93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ROW(Source!A104)</f>
        <v>104</v>
      </c>
      <c r="B19">
        <v>312325127</v>
      </c>
      <c r="C19">
        <v>312325814</v>
      </c>
      <c r="D19">
        <v>277560491</v>
      </c>
      <c r="E19">
        <v>109</v>
      </c>
      <c r="F19">
        <v>1</v>
      </c>
      <c r="G19">
        <v>1</v>
      </c>
      <c r="H19">
        <v>1</v>
      </c>
      <c r="I19" t="s">
        <v>389</v>
      </c>
      <c r="J19" t="s">
        <v>3</v>
      </c>
      <c r="K19" t="s">
        <v>390</v>
      </c>
      <c r="L19">
        <v>1191</v>
      </c>
      <c r="N19">
        <v>1013</v>
      </c>
      <c r="O19" t="s">
        <v>388</v>
      </c>
      <c r="P19" t="s">
        <v>388</v>
      </c>
      <c r="Q19">
        <v>1</v>
      </c>
      <c r="W19">
        <v>0</v>
      </c>
      <c r="X19">
        <v>-1417349443</v>
      </c>
      <c r="Y19">
        <f>AT19</f>
        <v>0.15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0.15</v>
      </c>
      <c r="AU19" t="s">
        <v>3</v>
      </c>
      <c r="AV19">
        <v>2</v>
      </c>
      <c r="AW19">
        <v>2</v>
      </c>
      <c r="AX19">
        <v>312325819</v>
      </c>
      <c r="AY19">
        <v>1</v>
      </c>
      <c r="AZ19">
        <v>0</v>
      </c>
      <c r="BA19">
        <v>22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ROUND(Y19*Source!I104,7)</f>
        <v>1.5</v>
      </c>
      <c r="CY19">
        <f>AD19</f>
        <v>0</v>
      </c>
      <c r="CZ19">
        <f>AH19</f>
        <v>0</v>
      </c>
      <c r="DA19">
        <f>AL19</f>
        <v>1</v>
      </c>
      <c r="DB19">
        <f>ROUND(ROUND(AT19*CZ19,2),6)</f>
        <v>0</v>
      </c>
      <c r="DC19">
        <f>ROUND(ROUND(AT19*AG19,2),6)</f>
        <v>0</v>
      </c>
      <c r="DD19" t="s">
        <v>3</v>
      </c>
      <c r="DE19" t="s">
        <v>3</v>
      </c>
      <c r="DF19">
        <f t="shared" si="4"/>
        <v>0</v>
      </c>
      <c r="DG19">
        <f t="shared" si="3"/>
        <v>0</v>
      </c>
      <c r="DH19">
        <f t="shared" si="1"/>
        <v>0</v>
      </c>
      <c r="DI19">
        <f t="shared" si="2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ROW(Source!A104)</f>
        <v>104</v>
      </c>
      <c r="B20">
        <v>312325127</v>
      </c>
      <c r="C20">
        <v>312325814</v>
      </c>
      <c r="D20">
        <v>277944622</v>
      </c>
      <c r="E20">
        <v>1</v>
      </c>
      <c r="F20">
        <v>1</v>
      </c>
      <c r="G20">
        <v>1</v>
      </c>
      <c r="H20">
        <v>2</v>
      </c>
      <c r="I20" t="s">
        <v>400</v>
      </c>
      <c r="J20" t="s">
        <v>401</v>
      </c>
      <c r="K20" t="s">
        <v>402</v>
      </c>
      <c r="L20">
        <v>1368</v>
      </c>
      <c r="N20">
        <v>1011</v>
      </c>
      <c r="O20" t="s">
        <v>190</v>
      </c>
      <c r="P20" t="s">
        <v>190</v>
      </c>
      <c r="Q20">
        <v>1</v>
      </c>
      <c r="W20">
        <v>0</v>
      </c>
      <c r="X20">
        <v>-776243211</v>
      </c>
      <c r="Y20">
        <f>AT20</f>
        <v>0.15</v>
      </c>
      <c r="AA20">
        <v>0</v>
      </c>
      <c r="AB20">
        <v>1472.33</v>
      </c>
      <c r="AC20">
        <v>642.05999999999995</v>
      </c>
      <c r="AD20">
        <v>0</v>
      </c>
      <c r="AE20">
        <v>0</v>
      </c>
      <c r="AF20">
        <v>1472.33</v>
      </c>
      <c r="AG20">
        <v>642.05999999999995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0.15</v>
      </c>
      <c r="AU20" t="s">
        <v>3</v>
      </c>
      <c r="AV20">
        <v>1</v>
      </c>
      <c r="AW20">
        <v>2</v>
      </c>
      <c r="AX20">
        <v>312325820</v>
      </c>
      <c r="AY20">
        <v>1</v>
      </c>
      <c r="AZ20">
        <v>0</v>
      </c>
      <c r="BA20">
        <v>23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220.84949999999998</v>
      </c>
      <c r="BL20">
        <v>96.308999999999983</v>
      </c>
      <c r="BM20">
        <v>0</v>
      </c>
      <c r="BN20">
        <v>0</v>
      </c>
      <c r="BO20">
        <v>0.15</v>
      </c>
      <c r="BP20">
        <v>1</v>
      </c>
      <c r="BQ20">
        <v>0</v>
      </c>
      <c r="BR20">
        <v>220.84949999999998</v>
      </c>
      <c r="BS20">
        <v>96.308999999999983</v>
      </c>
      <c r="BT20">
        <v>0</v>
      </c>
      <c r="BU20">
        <v>0</v>
      </c>
      <c r="BV20">
        <v>0.15</v>
      </c>
      <c r="BW20">
        <v>1</v>
      </c>
      <c r="CV20">
        <v>0</v>
      </c>
      <c r="CW20">
        <f>ROUND(Y20*Source!I104*DO20,7)</f>
        <v>1.5</v>
      </c>
      <c r="CX20">
        <f>ROUND(Y20*Source!I104,7)</f>
        <v>1.5</v>
      </c>
      <c r="CY20">
        <f>AB20</f>
        <v>1472.33</v>
      </c>
      <c r="CZ20">
        <f>AF20</f>
        <v>1472.33</v>
      </c>
      <c r="DA20">
        <f>AJ20</f>
        <v>1</v>
      </c>
      <c r="DB20">
        <f>ROUND(ROUND(AT20*CZ20,2),6)</f>
        <v>220.85</v>
      </c>
      <c r="DC20">
        <f>ROUND(ROUND(AT20*AG20,2),6)</f>
        <v>96.31</v>
      </c>
      <c r="DD20" t="s">
        <v>3</v>
      </c>
      <c r="DE20" t="s">
        <v>3</v>
      </c>
      <c r="DF20">
        <f t="shared" si="4"/>
        <v>0</v>
      </c>
      <c r="DG20">
        <f t="shared" si="3"/>
        <v>2208.5</v>
      </c>
      <c r="DH20">
        <f t="shared" si="1"/>
        <v>963.09</v>
      </c>
      <c r="DI20">
        <f t="shared" si="2"/>
        <v>0</v>
      </c>
      <c r="DJ20">
        <f>DG20+DH20</f>
        <v>3171.59</v>
      </c>
      <c r="DK20">
        <v>1</v>
      </c>
      <c r="DL20" t="s">
        <v>403</v>
      </c>
      <c r="DM20">
        <v>6</v>
      </c>
      <c r="DN20" t="s">
        <v>388</v>
      </c>
      <c r="DO20">
        <v>1</v>
      </c>
    </row>
    <row r="21" spans="1:119" x14ac:dyDescent="0.2">
      <c r="A21">
        <f>ROW(Source!A140)</f>
        <v>140</v>
      </c>
      <c r="B21">
        <v>312325127</v>
      </c>
      <c r="C21">
        <v>312333103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410</v>
      </c>
      <c r="J21" t="s">
        <v>3</v>
      </c>
      <c r="K21" t="s">
        <v>411</v>
      </c>
      <c r="L21">
        <v>1369</v>
      </c>
      <c r="N21">
        <v>1013</v>
      </c>
      <c r="O21" t="s">
        <v>412</v>
      </c>
      <c r="P21" t="s">
        <v>412</v>
      </c>
      <c r="Q21">
        <v>1</v>
      </c>
      <c r="W21">
        <v>0</v>
      </c>
      <c r="X21">
        <v>-236928766</v>
      </c>
      <c r="Y21">
        <f>(AT21*ROUND(1.15,7))</f>
        <v>1.0465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0.91</v>
      </c>
      <c r="AU21" t="s">
        <v>129</v>
      </c>
      <c r="AV21">
        <v>1</v>
      </c>
      <c r="AW21">
        <v>2</v>
      </c>
      <c r="AX21">
        <v>312333104</v>
      </c>
      <c r="AY21">
        <v>1</v>
      </c>
      <c r="AZ21">
        <v>0</v>
      </c>
      <c r="BA21">
        <v>25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353.80800000000005</v>
      </c>
      <c r="BN21">
        <v>0.91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406.87920000000003</v>
      </c>
      <c r="BU21">
        <v>1.0465</v>
      </c>
      <c r="BV21">
        <v>0</v>
      </c>
      <c r="BW21">
        <v>1</v>
      </c>
      <c r="CU21">
        <f>ROUND(AT21*Source!I140*AH21*AL21,2)</f>
        <v>175.13</v>
      </c>
      <c r="CV21">
        <f>ROUND(Y21*Source!I140,7)</f>
        <v>0.51801750000000002</v>
      </c>
      <c r="CW21">
        <v>0</v>
      </c>
      <c r="CX21">
        <f>ROUND(Y21*Source!I140,7)</f>
        <v>0.51801750000000002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ROUND((ROUND(AT21*CZ21,2)*ROUND(1.15,7)),6)</f>
        <v>406.88150000000002</v>
      </c>
      <c r="DC21">
        <f>ROUND((ROUND(AT21*AG21,2)*ROUND(1.15,7)),6)</f>
        <v>0</v>
      </c>
      <c r="DD21" t="s">
        <v>3</v>
      </c>
      <c r="DE21" t="s">
        <v>3</v>
      </c>
      <c r="DF21">
        <f t="shared" si="4"/>
        <v>0</v>
      </c>
      <c r="DG21">
        <f t="shared" si="3"/>
        <v>0</v>
      </c>
      <c r="DH21">
        <f t="shared" si="1"/>
        <v>0</v>
      </c>
      <c r="DI21">
        <f t="shared" si="2"/>
        <v>201.41</v>
      </c>
      <c r="DJ21">
        <f>DI21</f>
        <v>201.41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ROW(Source!A140)</f>
        <v>140</v>
      </c>
      <c r="B22">
        <v>312325127</v>
      </c>
      <c r="C22">
        <v>312333103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413</v>
      </c>
      <c r="J22" t="s">
        <v>3</v>
      </c>
      <c r="K22" t="s">
        <v>414</v>
      </c>
      <c r="L22">
        <v>1369</v>
      </c>
      <c r="N22">
        <v>1013</v>
      </c>
      <c r="O22" t="s">
        <v>412</v>
      </c>
      <c r="P22" t="s">
        <v>412</v>
      </c>
      <c r="Q22">
        <v>1</v>
      </c>
      <c r="W22">
        <v>0</v>
      </c>
      <c r="X22">
        <v>-587036825</v>
      </c>
      <c r="Y22">
        <f>(AT22*ROUND(1.15,7))</f>
        <v>44.723499999999994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38.89</v>
      </c>
      <c r="AU22" t="s">
        <v>129</v>
      </c>
      <c r="AV22">
        <v>1</v>
      </c>
      <c r="AW22">
        <v>2</v>
      </c>
      <c r="AX22">
        <v>312333105</v>
      </c>
      <c r="AY22">
        <v>1</v>
      </c>
      <c r="AZ22">
        <v>0</v>
      </c>
      <c r="BA22">
        <v>26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16507.638300000002</v>
      </c>
      <c r="BN22">
        <v>38.89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18983.784045</v>
      </c>
      <c r="BU22">
        <v>44.723499999999994</v>
      </c>
      <c r="BV22">
        <v>0</v>
      </c>
      <c r="BW22">
        <v>1</v>
      </c>
      <c r="CU22">
        <f>ROUND(AT22*Source!I140*AH22*AL22,2)</f>
        <v>8171.28</v>
      </c>
      <c r="CV22">
        <f>ROUND(Y22*Source!I140,7)</f>
        <v>22.138132500000001</v>
      </c>
      <c r="CW22">
        <v>0</v>
      </c>
      <c r="CX22">
        <f>ROUND(Y22*Source!I140,7)</f>
        <v>22.138132500000001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ROUND((ROUND(AT22*CZ22,2)*ROUND(1.15,7)),6)</f>
        <v>18983.786</v>
      </c>
      <c r="DC22">
        <f>ROUND((ROUND(AT22*AG22,2)*ROUND(1.15,7)),6)</f>
        <v>0</v>
      </c>
      <c r="DD22" t="s">
        <v>3</v>
      </c>
      <c r="DE22" t="s">
        <v>3</v>
      </c>
      <c r="DF22">
        <f t="shared" si="4"/>
        <v>0</v>
      </c>
      <c r="DG22">
        <f t="shared" si="3"/>
        <v>0</v>
      </c>
      <c r="DH22">
        <f t="shared" si="1"/>
        <v>0</v>
      </c>
      <c r="DI22">
        <f t="shared" si="2"/>
        <v>9396.9699999999993</v>
      </c>
      <c r="DJ22">
        <f>DI22</f>
        <v>9396.9699999999993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ROW(Source!A140)</f>
        <v>140</v>
      </c>
      <c r="B23">
        <v>312325127</v>
      </c>
      <c r="C23">
        <v>312333103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415</v>
      </c>
      <c r="J23" t="s">
        <v>3</v>
      </c>
      <c r="K23" t="s">
        <v>416</v>
      </c>
      <c r="L23">
        <v>1369</v>
      </c>
      <c r="N23">
        <v>1013</v>
      </c>
      <c r="O23" t="s">
        <v>412</v>
      </c>
      <c r="P23" t="s">
        <v>412</v>
      </c>
      <c r="Q23">
        <v>1</v>
      </c>
      <c r="W23">
        <v>0</v>
      </c>
      <c r="X23">
        <v>-512803540</v>
      </c>
      <c r="Y23">
        <f>(AT23*ROUND(1.15,7))</f>
        <v>22.125999999999998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19.239999999999998</v>
      </c>
      <c r="AU23" t="s">
        <v>129</v>
      </c>
      <c r="AV23">
        <v>1</v>
      </c>
      <c r="AW23">
        <v>2</v>
      </c>
      <c r="AX23">
        <v>312333106</v>
      </c>
      <c r="AY23">
        <v>1</v>
      </c>
      <c r="AZ23">
        <v>0</v>
      </c>
      <c r="BA23">
        <v>27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9196.3351999999995</v>
      </c>
      <c r="BN23">
        <v>19.239999999999998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10575.785479999999</v>
      </c>
      <c r="BU23">
        <v>22.125999999999998</v>
      </c>
      <c r="BV23">
        <v>0</v>
      </c>
      <c r="BW23">
        <v>1</v>
      </c>
      <c r="CU23">
        <f>ROUND(AT23*Source!I140*AH23*AL23,2)</f>
        <v>4552.1899999999996</v>
      </c>
      <c r="CV23">
        <f>ROUND(Y23*Source!I140,7)</f>
        <v>10.95237</v>
      </c>
      <c r="CW23">
        <v>0</v>
      </c>
      <c r="CX23">
        <f>ROUND(Y23*Source!I140,7)</f>
        <v>10.95237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ROUND((ROUND(AT23*CZ23,2)*ROUND(1.15,7)),6)</f>
        <v>10575.790999999999</v>
      </c>
      <c r="DC23">
        <f>ROUND((ROUND(AT23*AG23,2)*ROUND(1.15,7)),6)</f>
        <v>0</v>
      </c>
      <c r="DD23" t="s">
        <v>3</v>
      </c>
      <c r="DE23" t="s">
        <v>3</v>
      </c>
      <c r="DF23">
        <f t="shared" si="4"/>
        <v>0</v>
      </c>
      <c r="DG23">
        <f t="shared" si="3"/>
        <v>0</v>
      </c>
      <c r="DH23">
        <f t="shared" si="1"/>
        <v>0</v>
      </c>
      <c r="DI23">
        <f t="shared" si="2"/>
        <v>5235.01</v>
      </c>
      <c r="DJ23">
        <f>DI23</f>
        <v>5235.01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ROW(Source!A140)</f>
        <v>140</v>
      </c>
      <c r="B24">
        <v>312325127</v>
      </c>
      <c r="C24">
        <v>312333103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417</v>
      </c>
      <c r="J24" t="s">
        <v>3</v>
      </c>
      <c r="K24" t="s">
        <v>418</v>
      </c>
      <c r="L24">
        <v>1369</v>
      </c>
      <c r="N24">
        <v>1013</v>
      </c>
      <c r="O24" t="s">
        <v>412</v>
      </c>
      <c r="P24" t="s">
        <v>412</v>
      </c>
      <c r="Q24">
        <v>1</v>
      </c>
      <c r="W24">
        <v>0</v>
      </c>
      <c r="X24">
        <v>1518711480</v>
      </c>
      <c r="Y24">
        <f>(AT24*ROUND(1.15,7))</f>
        <v>22.125999999999998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19.239999999999998</v>
      </c>
      <c r="AU24" t="s">
        <v>129</v>
      </c>
      <c r="AV24">
        <v>1</v>
      </c>
      <c r="AW24">
        <v>2</v>
      </c>
      <c r="AX24">
        <v>312333107</v>
      </c>
      <c r="AY24">
        <v>1</v>
      </c>
      <c r="AZ24">
        <v>0</v>
      </c>
      <c r="BA24">
        <v>28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10568.916800000001</v>
      </c>
      <c r="BN24">
        <v>19.239999999999998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12154.25432</v>
      </c>
      <c r="BU24">
        <v>22.125999999999998</v>
      </c>
      <c r="BV24">
        <v>0</v>
      </c>
      <c r="BW24">
        <v>1</v>
      </c>
      <c r="CU24">
        <f>ROUND(AT24*Source!I140*AH24*AL24,2)</f>
        <v>5231.6099999999997</v>
      </c>
      <c r="CV24">
        <f>ROUND(Y24*Source!I140,7)</f>
        <v>10.95237</v>
      </c>
      <c r="CW24">
        <v>0</v>
      </c>
      <c r="CX24">
        <f>ROUND(Y24*Source!I140,7)</f>
        <v>10.95237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ROUND((ROUND(AT24*CZ24,2)*ROUND(1.15,7)),6)</f>
        <v>12154.258</v>
      </c>
      <c r="DC24">
        <f>ROUND((ROUND(AT24*AG24,2)*ROUND(1.15,7)),6)</f>
        <v>0</v>
      </c>
      <c r="DD24" t="s">
        <v>3</v>
      </c>
      <c r="DE24" t="s">
        <v>3</v>
      </c>
      <c r="DF24">
        <f t="shared" si="4"/>
        <v>0</v>
      </c>
      <c r="DG24">
        <f t="shared" si="3"/>
        <v>0</v>
      </c>
      <c r="DH24">
        <f t="shared" si="1"/>
        <v>0</v>
      </c>
      <c r="DI24">
        <f t="shared" si="2"/>
        <v>6016.36</v>
      </c>
      <c r="DJ24">
        <f>DI24</f>
        <v>6016.36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ROW(Source!A140)</f>
        <v>140</v>
      </c>
      <c r="B25">
        <v>312325127</v>
      </c>
      <c r="C25">
        <v>312333103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389</v>
      </c>
      <c r="J25" t="s">
        <v>3</v>
      </c>
      <c r="K25" t="s">
        <v>390</v>
      </c>
      <c r="L25">
        <v>1191</v>
      </c>
      <c r="N25">
        <v>1013</v>
      </c>
      <c r="O25" t="s">
        <v>388</v>
      </c>
      <c r="P25" t="s">
        <v>388</v>
      </c>
      <c r="Q25">
        <v>1</v>
      </c>
      <c r="W25">
        <v>0</v>
      </c>
      <c r="X25">
        <v>-1417349443</v>
      </c>
      <c r="Y25">
        <f t="shared" ref="Y25:Y30" si="5">(AT25*ROUND(1.25,7))</f>
        <v>27.799999999999997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22.24</v>
      </c>
      <c r="AU25" t="s">
        <v>128</v>
      </c>
      <c r="AV25">
        <v>2</v>
      </c>
      <c r="AW25">
        <v>2</v>
      </c>
      <c r="AX25">
        <v>312333108</v>
      </c>
      <c r="AY25">
        <v>1</v>
      </c>
      <c r="AZ25">
        <v>0</v>
      </c>
      <c r="BA25">
        <v>29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ROUND(Y25*Source!I140,7)</f>
        <v>13.760999999999999</v>
      </c>
      <c r="CY25">
        <f>AD25</f>
        <v>0</v>
      </c>
      <c r="CZ25">
        <f>AH25</f>
        <v>0</v>
      </c>
      <c r="DA25">
        <f>AL25</f>
        <v>1</v>
      </c>
      <c r="DB25">
        <f t="shared" ref="DB25:DB30" si="6">ROUND((ROUND(AT25*CZ25,2)*ROUND(1.25,7)),6)</f>
        <v>0</v>
      </c>
      <c r="DC25">
        <f t="shared" ref="DC25:DC30" si="7">ROUND((ROUND(AT25*AG25,2)*ROUND(1.25,7)),6)</f>
        <v>0</v>
      </c>
      <c r="DD25" t="s">
        <v>3</v>
      </c>
      <c r="DE25" t="s">
        <v>3</v>
      </c>
      <c r="DF25">
        <f t="shared" si="4"/>
        <v>0</v>
      </c>
      <c r="DG25">
        <f t="shared" si="3"/>
        <v>0</v>
      </c>
      <c r="DH25">
        <f t="shared" si="1"/>
        <v>0</v>
      </c>
      <c r="DI25">
        <f t="shared" si="2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ROW(Source!A140)</f>
        <v>140</v>
      </c>
      <c r="B26">
        <v>312325127</v>
      </c>
      <c r="C26">
        <v>312333103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400</v>
      </c>
      <c r="J26" t="s">
        <v>401</v>
      </c>
      <c r="K26" t="s">
        <v>402</v>
      </c>
      <c r="L26">
        <v>1368</v>
      </c>
      <c r="N26">
        <v>1011</v>
      </c>
      <c r="O26" t="s">
        <v>190</v>
      </c>
      <c r="P26" t="s">
        <v>190</v>
      </c>
      <c r="Q26">
        <v>1</v>
      </c>
      <c r="W26">
        <v>0</v>
      </c>
      <c r="X26">
        <v>-776243211</v>
      </c>
      <c r="Y26">
        <f t="shared" si="5"/>
        <v>0.8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0.64</v>
      </c>
      <c r="AU26" t="s">
        <v>128</v>
      </c>
      <c r="AV26">
        <v>1</v>
      </c>
      <c r="AW26">
        <v>2</v>
      </c>
      <c r="AX26">
        <v>312333109</v>
      </c>
      <c r="AY26">
        <v>1</v>
      </c>
      <c r="AZ26">
        <v>0</v>
      </c>
      <c r="BA26">
        <v>30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942.2912</v>
      </c>
      <c r="BL26">
        <v>410.91839999999996</v>
      </c>
      <c r="BM26">
        <v>0</v>
      </c>
      <c r="BN26">
        <v>0</v>
      </c>
      <c r="BO26">
        <v>0.64</v>
      </c>
      <c r="BP26">
        <v>1</v>
      </c>
      <c r="BQ26">
        <v>0</v>
      </c>
      <c r="BR26">
        <v>1177.864</v>
      </c>
      <c r="BS26">
        <v>513.64800000000002</v>
      </c>
      <c r="BT26">
        <v>0</v>
      </c>
      <c r="BU26">
        <v>0</v>
      </c>
      <c r="BV26">
        <v>0.8</v>
      </c>
      <c r="BW26">
        <v>1</v>
      </c>
      <c r="CV26">
        <v>0</v>
      </c>
      <c r="CW26">
        <f>ROUND(Y26*Source!I140*DO26,7)</f>
        <v>0.39600000000000002</v>
      </c>
      <c r="CX26">
        <f>ROUND(Y26*Source!I140,7)</f>
        <v>0.39600000000000002</v>
      </c>
      <c r="CY26">
        <f>AB26</f>
        <v>1472.33</v>
      </c>
      <c r="CZ26">
        <f>AF26</f>
        <v>1472.33</v>
      </c>
      <c r="DA26">
        <f>AJ26</f>
        <v>1</v>
      </c>
      <c r="DB26">
        <f t="shared" si="6"/>
        <v>1177.8625</v>
      </c>
      <c r="DC26">
        <f t="shared" si="7"/>
        <v>513.65</v>
      </c>
      <c r="DD26" t="s">
        <v>3</v>
      </c>
      <c r="DE26" t="s">
        <v>3</v>
      </c>
      <c r="DF26">
        <f t="shared" si="4"/>
        <v>0</v>
      </c>
      <c r="DG26">
        <f t="shared" si="3"/>
        <v>583.04</v>
      </c>
      <c r="DH26">
        <f t="shared" si="1"/>
        <v>254.26</v>
      </c>
      <c r="DI26">
        <f t="shared" si="2"/>
        <v>0</v>
      </c>
      <c r="DJ26">
        <f>DG26+DH26</f>
        <v>837.3</v>
      </c>
      <c r="DK26">
        <v>1</v>
      </c>
      <c r="DL26" t="s">
        <v>403</v>
      </c>
      <c r="DM26">
        <v>6</v>
      </c>
      <c r="DN26" t="s">
        <v>388</v>
      </c>
      <c r="DO26">
        <v>1</v>
      </c>
    </row>
    <row r="27" spans="1:119" x14ac:dyDescent="0.2">
      <c r="A27">
        <f>ROW(Source!A140)</f>
        <v>140</v>
      </c>
      <c r="B27">
        <v>312325127</v>
      </c>
      <c r="C27">
        <v>312333103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419</v>
      </c>
      <c r="J27" t="s">
        <v>420</v>
      </c>
      <c r="K27" t="s">
        <v>421</v>
      </c>
      <c r="L27">
        <v>1368</v>
      </c>
      <c r="N27">
        <v>1011</v>
      </c>
      <c r="O27" t="s">
        <v>190</v>
      </c>
      <c r="P27" t="s">
        <v>190</v>
      </c>
      <c r="Q27">
        <v>1</v>
      </c>
      <c r="W27">
        <v>0</v>
      </c>
      <c r="X27">
        <v>-1432554125</v>
      </c>
      <c r="Y27">
        <f t="shared" si="5"/>
        <v>3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2.4</v>
      </c>
      <c r="AU27" t="s">
        <v>128</v>
      </c>
      <c r="AV27">
        <v>1</v>
      </c>
      <c r="AW27">
        <v>2</v>
      </c>
      <c r="AX27">
        <v>312333110</v>
      </c>
      <c r="AY27">
        <v>1</v>
      </c>
      <c r="AZ27">
        <v>0</v>
      </c>
      <c r="BA27">
        <v>31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36.335999999999999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45.42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ROUND(Y27*Source!I140*DO27,7)</f>
        <v>0</v>
      </c>
      <c r="CX27">
        <f>ROUND(Y27*Source!I140,7)</f>
        <v>1.4850000000000001</v>
      </c>
      <c r="CY27">
        <f>AB27</f>
        <v>15.14</v>
      </c>
      <c r="CZ27">
        <f>AF27</f>
        <v>15.14</v>
      </c>
      <c r="DA27">
        <f>AJ27</f>
        <v>1</v>
      </c>
      <c r="DB27">
        <f t="shared" si="6"/>
        <v>45.424999999999997</v>
      </c>
      <c r="DC27">
        <f t="shared" si="7"/>
        <v>0</v>
      </c>
      <c r="DD27" t="s">
        <v>3</v>
      </c>
      <c r="DE27" t="s">
        <v>3</v>
      </c>
      <c r="DF27">
        <f t="shared" si="4"/>
        <v>0</v>
      </c>
      <c r="DG27">
        <f t="shared" si="3"/>
        <v>22.48</v>
      </c>
      <c r="DH27">
        <f t="shared" si="1"/>
        <v>0</v>
      </c>
      <c r="DI27">
        <f t="shared" si="2"/>
        <v>0</v>
      </c>
      <c r="DJ27">
        <f>DG27+DH27</f>
        <v>22.48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ROW(Source!A140)</f>
        <v>140</v>
      </c>
      <c r="B28">
        <v>312325127</v>
      </c>
      <c r="C28">
        <v>312333103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391</v>
      </c>
      <c r="J28" t="s">
        <v>392</v>
      </c>
      <c r="K28" t="s">
        <v>393</v>
      </c>
      <c r="L28">
        <v>1368</v>
      </c>
      <c r="N28">
        <v>1011</v>
      </c>
      <c r="O28" t="s">
        <v>190</v>
      </c>
      <c r="P28" t="s">
        <v>190</v>
      </c>
      <c r="Q28">
        <v>1</v>
      </c>
      <c r="W28">
        <v>0</v>
      </c>
      <c r="X28">
        <v>412917512</v>
      </c>
      <c r="Y28">
        <f t="shared" si="5"/>
        <v>23.35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18.68</v>
      </c>
      <c r="AU28" t="s">
        <v>128</v>
      </c>
      <c r="AV28">
        <v>1</v>
      </c>
      <c r="AW28">
        <v>2</v>
      </c>
      <c r="AX28">
        <v>312333111</v>
      </c>
      <c r="AY28">
        <v>1</v>
      </c>
      <c r="AZ28">
        <v>0</v>
      </c>
      <c r="BA28">
        <v>32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6476.9164000000001</v>
      </c>
      <c r="BL28">
        <v>8928.6664000000001</v>
      </c>
      <c r="BM28">
        <v>0</v>
      </c>
      <c r="BN28">
        <v>0</v>
      </c>
      <c r="BO28">
        <v>18.68</v>
      </c>
      <c r="BP28">
        <v>1</v>
      </c>
      <c r="BQ28">
        <v>0</v>
      </c>
      <c r="BR28">
        <v>8096.1455000000005</v>
      </c>
      <c r="BS28">
        <v>11160.833000000001</v>
      </c>
      <c r="BT28">
        <v>0</v>
      </c>
      <c r="BU28">
        <v>0</v>
      </c>
      <c r="BV28">
        <v>23.35</v>
      </c>
      <c r="BW28">
        <v>1</v>
      </c>
      <c r="CV28">
        <v>0</v>
      </c>
      <c r="CW28">
        <f>ROUND(Y28*Source!I140*DO28,7)</f>
        <v>11.558249999999999</v>
      </c>
      <c r="CX28">
        <f>ROUND(Y28*Source!I140,7)</f>
        <v>11.558249999999999</v>
      </c>
      <c r="CY28">
        <f>AB28</f>
        <v>436.88</v>
      </c>
      <c r="CZ28">
        <f>AF28</f>
        <v>346.73</v>
      </c>
      <c r="DA28">
        <f>AJ28</f>
        <v>1.26</v>
      </c>
      <c r="DB28">
        <f t="shared" si="6"/>
        <v>8096.15</v>
      </c>
      <c r="DC28">
        <f t="shared" si="7"/>
        <v>11160.8375</v>
      </c>
      <c r="DD28" t="s">
        <v>3</v>
      </c>
      <c r="DE28" t="s">
        <v>3</v>
      </c>
      <c r="DF28">
        <f t="shared" si="4"/>
        <v>0</v>
      </c>
      <c r="DG28">
        <f>ROUND(ROUND(AF28*AJ28,2)*CX28,2)</f>
        <v>5049.57</v>
      </c>
      <c r="DH28">
        <f t="shared" si="1"/>
        <v>5524.61</v>
      </c>
      <c r="DI28">
        <f t="shared" si="2"/>
        <v>0</v>
      </c>
      <c r="DJ28">
        <f>DG28+DH28</f>
        <v>10574.18</v>
      </c>
      <c r="DK28">
        <v>1</v>
      </c>
      <c r="DL28" t="s">
        <v>394</v>
      </c>
      <c r="DM28">
        <v>4</v>
      </c>
      <c r="DN28" t="s">
        <v>388</v>
      </c>
      <c r="DO28">
        <v>1</v>
      </c>
    </row>
    <row r="29" spans="1:119" x14ac:dyDescent="0.2">
      <c r="A29">
        <f>ROW(Source!A140)</f>
        <v>140</v>
      </c>
      <c r="B29">
        <v>312325127</v>
      </c>
      <c r="C29">
        <v>312333103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395</v>
      </c>
      <c r="J29" t="s">
        <v>396</v>
      </c>
      <c r="K29" t="s">
        <v>397</v>
      </c>
      <c r="L29">
        <v>1368</v>
      </c>
      <c r="N29">
        <v>1011</v>
      </c>
      <c r="O29" t="s">
        <v>190</v>
      </c>
      <c r="P29" t="s">
        <v>190</v>
      </c>
      <c r="Q29">
        <v>1</v>
      </c>
      <c r="W29">
        <v>0</v>
      </c>
      <c r="X29">
        <v>721652621</v>
      </c>
      <c r="Y29">
        <f t="shared" si="5"/>
        <v>0.65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0.52</v>
      </c>
      <c r="AU29" t="s">
        <v>128</v>
      </c>
      <c r="AV29">
        <v>1</v>
      </c>
      <c r="AW29">
        <v>2</v>
      </c>
      <c r="AX29">
        <v>312333112</v>
      </c>
      <c r="AY29">
        <v>1</v>
      </c>
      <c r="AZ29">
        <v>0</v>
      </c>
      <c r="BA29">
        <v>33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283.24400000000003</v>
      </c>
      <c r="BL29">
        <v>248.54960000000003</v>
      </c>
      <c r="BM29">
        <v>0</v>
      </c>
      <c r="BN29">
        <v>0</v>
      </c>
      <c r="BO29">
        <v>0.52</v>
      </c>
      <c r="BP29">
        <v>1</v>
      </c>
      <c r="BQ29">
        <v>0</v>
      </c>
      <c r="BR29">
        <v>354.05500000000006</v>
      </c>
      <c r="BS29">
        <v>310.68700000000001</v>
      </c>
      <c r="BT29">
        <v>0</v>
      </c>
      <c r="BU29">
        <v>0</v>
      </c>
      <c r="BV29">
        <v>0.65</v>
      </c>
      <c r="BW29">
        <v>1</v>
      </c>
      <c r="CV29">
        <v>0</v>
      </c>
      <c r="CW29">
        <f>ROUND(Y29*Source!I140*DO29,7)</f>
        <v>0.32174999999999998</v>
      </c>
      <c r="CX29">
        <f>ROUND(Y29*Source!I140,7)</f>
        <v>0.32174999999999998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6"/>
        <v>354.05</v>
      </c>
      <c r="DC29">
        <f t="shared" si="7"/>
        <v>310.6875</v>
      </c>
      <c r="DD29" t="s">
        <v>3</v>
      </c>
      <c r="DE29" t="s">
        <v>3</v>
      </c>
      <c r="DF29">
        <f t="shared" si="4"/>
        <v>0</v>
      </c>
      <c r="DG29">
        <f t="shared" ref="DG29:DG53" si="8">ROUND(ROUND(AF29,2)*CX29,2)</f>
        <v>175.26</v>
      </c>
      <c r="DH29">
        <f t="shared" si="1"/>
        <v>153.79</v>
      </c>
      <c r="DI29">
        <f t="shared" si="2"/>
        <v>0</v>
      </c>
      <c r="DJ29">
        <f>DG29+DH29</f>
        <v>329.04999999999995</v>
      </c>
      <c r="DK29">
        <v>1</v>
      </c>
      <c r="DL29" t="s">
        <v>394</v>
      </c>
      <c r="DM29">
        <v>4</v>
      </c>
      <c r="DN29" t="s">
        <v>388</v>
      </c>
      <c r="DO29">
        <v>1</v>
      </c>
    </row>
    <row r="30" spans="1:119" x14ac:dyDescent="0.2">
      <c r="A30">
        <f>ROW(Source!A140)</f>
        <v>140</v>
      </c>
      <c r="B30">
        <v>312325127</v>
      </c>
      <c r="C30">
        <v>312333103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422</v>
      </c>
      <c r="J30" t="s">
        <v>423</v>
      </c>
      <c r="K30" t="s">
        <v>424</v>
      </c>
      <c r="L30">
        <v>1368</v>
      </c>
      <c r="N30">
        <v>1011</v>
      </c>
      <c r="O30" t="s">
        <v>190</v>
      </c>
      <c r="P30" t="s">
        <v>190</v>
      </c>
      <c r="Q30">
        <v>1</v>
      </c>
      <c r="W30">
        <v>0</v>
      </c>
      <c r="X30">
        <v>1125415823</v>
      </c>
      <c r="Y30">
        <f t="shared" si="5"/>
        <v>3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2.4</v>
      </c>
      <c r="AU30" t="s">
        <v>128</v>
      </c>
      <c r="AV30">
        <v>1</v>
      </c>
      <c r="AW30">
        <v>2</v>
      </c>
      <c r="AX30">
        <v>312333113</v>
      </c>
      <c r="AY30">
        <v>1</v>
      </c>
      <c r="AZ30">
        <v>0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384.91199999999998</v>
      </c>
      <c r="BL30">
        <v>1147.152</v>
      </c>
      <c r="BM30">
        <v>0</v>
      </c>
      <c r="BN30">
        <v>0</v>
      </c>
      <c r="BO30">
        <v>2.4</v>
      </c>
      <c r="BP30">
        <v>1</v>
      </c>
      <c r="BQ30">
        <v>0</v>
      </c>
      <c r="BR30">
        <v>481.14</v>
      </c>
      <c r="BS30">
        <v>1433.94</v>
      </c>
      <c r="BT30">
        <v>0</v>
      </c>
      <c r="BU30">
        <v>0</v>
      </c>
      <c r="BV30">
        <v>3</v>
      </c>
      <c r="BW30">
        <v>1</v>
      </c>
      <c r="CV30">
        <v>0</v>
      </c>
      <c r="CW30">
        <f>ROUND(Y30*Source!I140*DO30,7)</f>
        <v>1.4850000000000001</v>
      </c>
      <c r="CX30">
        <f>ROUND(Y30*Source!I140,7)</f>
        <v>1.4850000000000001</v>
      </c>
      <c r="CY30">
        <f>AB30</f>
        <v>160.38</v>
      </c>
      <c r="CZ30">
        <f>AF30</f>
        <v>160.38</v>
      </c>
      <c r="DA30">
        <f>AJ30</f>
        <v>1</v>
      </c>
      <c r="DB30">
        <f t="shared" si="6"/>
        <v>481.13749999999999</v>
      </c>
      <c r="DC30">
        <f t="shared" si="7"/>
        <v>1433.9375</v>
      </c>
      <c r="DD30" t="s">
        <v>3</v>
      </c>
      <c r="DE30" t="s">
        <v>3</v>
      </c>
      <c r="DF30">
        <f t="shared" si="4"/>
        <v>0</v>
      </c>
      <c r="DG30">
        <f t="shared" si="8"/>
        <v>238.16</v>
      </c>
      <c r="DH30">
        <f t="shared" si="1"/>
        <v>709.8</v>
      </c>
      <c r="DI30">
        <f t="shared" si="2"/>
        <v>0</v>
      </c>
      <c r="DJ30">
        <f>DG30+DH30</f>
        <v>947.95999999999992</v>
      </c>
      <c r="DK30">
        <v>1</v>
      </c>
      <c r="DL30" t="s">
        <v>394</v>
      </c>
      <c r="DM30">
        <v>4</v>
      </c>
      <c r="DN30" t="s">
        <v>388</v>
      </c>
      <c r="DO30">
        <v>1</v>
      </c>
    </row>
    <row r="31" spans="1:119" x14ac:dyDescent="0.2">
      <c r="A31">
        <f>ROW(Source!A140)</f>
        <v>140</v>
      </c>
      <c r="B31">
        <v>312325127</v>
      </c>
      <c r="C31">
        <v>312333103</v>
      </c>
      <c r="D31">
        <v>277565242</v>
      </c>
      <c r="E31">
        <v>109</v>
      </c>
      <c r="F31">
        <v>1</v>
      </c>
      <c r="G31">
        <v>1</v>
      </c>
      <c r="H31">
        <v>3</v>
      </c>
      <c r="I31" t="s">
        <v>133</v>
      </c>
      <c r="J31" t="s">
        <v>3</v>
      </c>
      <c r="K31" t="s">
        <v>134</v>
      </c>
      <c r="L31">
        <v>1371</v>
      </c>
      <c r="N31">
        <v>1013</v>
      </c>
      <c r="O31" t="s">
        <v>20</v>
      </c>
      <c r="P31" t="s">
        <v>20</v>
      </c>
      <c r="Q31">
        <v>1</v>
      </c>
      <c r="W31">
        <v>0</v>
      </c>
      <c r="X31">
        <v>1249585591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121</v>
      </c>
      <c r="AV31">
        <v>0</v>
      </c>
      <c r="AW31">
        <v>2</v>
      </c>
      <c r="AX31">
        <v>312333114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ROUND(Y31*Source!I140,7)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4"/>
        <v>0</v>
      </c>
      <c r="DG31">
        <f t="shared" si="8"/>
        <v>0</v>
      </c>
      <c r="DH31">
        <f t="shared" si="1"/>
        <v>0</v>
      </c>
      <c r="DI31">
        <f t="shared" si="2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ROW(Source!A140)</f>
        <v>140</v>
      </c>
      <c r="B32">
        <v>312325127</v>
      </c>
      <c r="C32">
        <v>312333103</v>
      </c>
      <c r="D32">
        <v>277565256</v>
      </c>
      <c r="E32">
        <v>109</v>
      </c>
      <c r="F32">
        <v>1</v>
      </c>
      <c r="G32">
        <v>1</v>
      </c>
      <c r="H32">
        <v>3</v>
      </c>
      <c r="I32" t="s">
        <v>136</v>
      </c>
      <c r="J32" t="s">
        <v>3</v>
      </c>
      <c r="K32" t="s">
        <v>137</v>
      </c>
      <c r="L32">
        <v>1371</v>
      </c>
      <c r="N32">
        <v>1013</v>
      </c>
      <c r="O32" t="s">
        <v>20</v>
      </c>
      <c r="P32" t="s">
        <v>20</v>
      </c>
      <c r="Q32">
        <v>1</v>
      </c>
      <c r="W32">
        <v>0</v>
      </c>
      <c r="X32">
        <v>-363412765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121</v>
      </c>
      <c r="AV32">
        <v>0</v>
      </c>
      <c r="AW32">
        <v>2</v>
      </c>
      <c r="AX32">
        <v>312333115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ROUND(Y32*Source!I140,7)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4"/>
        <v>0</v>
      </c>
      <c r="DG32">
        <f t="shared" si="8"/>
        <v>0</v>
      </c>
      <c r="DH32">
        <f t="shared" si="1"/>
        <v>0</v>
      </c>
      <c r="DI32">
        <f t="shared" si="2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ROW(Source!A140)</f>
        <v>140</v>
      </c>
      <c r="B33">
        <v>312325127</v>
      </c>
      <c r="C33">
        <v>312333103</v>
      </c>
      <c r="D33">
        <v>277565415</v>
      </c>
      <c r="E33">
        <v>109</v>
      </c>
      <c r="F33">
        <v>1</v>
      </c>
      <c r="G33">
        <v>1</v>
      </c>
      <c r="H33">
        <v>3</v>
      </c>
      <c r="I33" t="s">
        <v>139</v>
      </c>
      <c r="J33" t="s">
        <v>3</v>
      </c>
      <c r="K33" t="s">
        <v>140</v>
      </c>
      <c r="L33">
        <v>1477</v>
      </c>
      <c r="N33">
        <v>1013</v>
      </c>
      <c r="O33" t="s">
        <v>141</v>
      </c>
      <c r="P33" t="s">
        <v>142</v>
      </c>
      <c r="Q33">
        <v>1</v>
      </c>
      <c r="W33">
        <v>0</v>
      </c>
      <c r="X33">
        <v>-1470222029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3.06</v>
      </c>
      <c r="AU33" t="s">
        <v>121</v>
      </c>
      <c r="AV33">
        <v>0</v>
      </c>
      <c r="AW33">
        <v>2</v>
      </c>
      <c r="AX33">
        <v>312333116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ROUND(Y33*Source!I140,7)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si="4"/>
        <v>0</v>
      </c>
      <c r="DG33">
        <f t="shared" si="8"/>
        <v>0</v>
      </c>
      <c r="DH33">
        <f t="shared" ref="DH33:DH64" si="9">ROUND(ROUND(AG33,2)*CX33,2)</f>
        <v>0</v>
      </c>
      <c r="DI33">
        <f t="shared" ref="DI33:DI64" si="10">ROUND(ROUND(AH33,2)*CX33,2)</f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ROW(Source!A179)</f>
        <v>179</v>
      </c>
      <c r="B34">
        <v>312325127</v>
      </c>
      <c r="C34">
        <v>312325885</v>
      </c>
      <c r="D34">
        <v>277560311</v>
      </c>
      <c r="E34">
        <v>109</v>
      </c>
      <c r="F34">
        <v>1</v>
      </c>
      <c r="G34">
        <v>1</v>
      </c>
      <c r="H34">
        <v>1</v>
      </c>
      <c r="I34" t="s">
        <v>425</v>
      </c>
      <c r="J34" t="s">
        <v>3</v>
      </c>
      <c r="K34" t="s">
        <v>426</v>
      </c>
      <c r="L34">
        <v>1191</v>
      </c>
      <c r="N34">
        <v>1013</v>
      </c>
      <c r="O34" t="s">
        <v>388</v>
      </c>
      <c r="P34" t="s">
        <v>388</v>
      </c>
      <c r="Q34">
        <v>1</v>
      </c>
      <c r="W34">
        <v>0</v>
      </c>
      <c r="X34">
        <v>-1841613679</v>
      </c>
      <c r="Y34">
        <f>(AT34*ROUND(0.7,7))</f>
        <v>5.194</v>
      </c>
      <c r="AA34">
        <v>0</v>
      </c>
      <c r="AB34">
        <v>0</v>
      </c>
      <c r="AC34">
        <v>0</v>
      </c>
      <c r="AD34">
        <v>499.38</v>
      </c>
      <c r="AE34">
        <v>0</v>
      </c>
      <c r="AF34">
        <v>0</v>
      </c>
      <c r="AG34">
        <v>0</v>
      </c>
      <c r="AH34">
        <v>499.38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7.42</v>
      </c>
      <c r="AU34" t="s">
        <v>150</v>
      </c>
      <c r="AV34">
        <v>1</v>
      </c>
      <c r="AW34">
        <v>2</v>
      </c>
      <c r="AX34">
        <v>312325895</v>
      </c>
      <c r="AY34">
        <v>1</v>
      </c>
      <c r="AZ34">
        <v>0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3705.3995999999997</v>
      </c>
      <c r="BN34">
        <v>7.42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2593.77972</v>
      </c>
      <c r="BU34">
        <v>5.194</v>
      </c>
      <c r="BV34">
        <v>0</v>
      </c>
      <c r="BW34">
        <v>1</v>
      </c>
      <c r="CU34">
        <f>ROUND(AT34*Source!I179*AH34*AL34,2)</f>
        <v>3705.4</v>
      </c>
      <c r="CV34">
        <f>ROUND(Y34*Source!I179,7)</f>
        <v>5.194</v>
      </c>
      <c r="CW34">
        <v>0</v>
      </c>
      <c r="CX34">
        <f>ROUND(Y34*Source!I179,7)</f>
        <v>5.194</v>
      </c>
      <c r="CY34">
        <f>AD34</f>
        <v>499.38</v>
      </c>
      <c r="CZ34">
        <f>AH34</f>
        <v>499.38</v>
      </c>
      <c r="DA34">
        <f>AL34</f>
        <v>1</v>
      </c>
      <c r="DB34">
        <f>ROUND((ROUND(AT34*CZ34,2)*ROUND(0.7,7)),6)</f>
        <v>2593.7800000000002</v>
      </c>
      <c r="DC34">
        <f>ROUND((ROUND(AT34*AG34,2)*ROUND(0.7,7)),6)</f>
        <v>0</v>
      </c>
      <c r="DD34" t="s">
        <v>3</v>
      </c>
      <c r="DE34" t="s">
        <v>3</v>
      </c>
      <c r="DF34">
        <f t="shared" si="4"/>
        <v>0</v>
      </c>
      <c r="DG34">
        <f t="shared" si="8"/>
        <v>0</v>
      </c>
      <c r="DH34">
        <f t="shared" si="9"/>
        <v>0</v>
      </c>
      <c r="DI34">
        <f t="shared" si="10"/>
        <v>2593.7800000000002</v>
      </c>
      <c r="DJ34">
        <f>DI34</f>
        <v>2593.7800000000002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ROW(Source!A179)</f>
        <v>179</v>
      </c>
      <c r="B35">
        <v>312325127</v>
      </c>
      <c r="C35">
        <v>312325885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389</v>
      </c>
      <c r="J35" t="s">
        <v>3</v>
      </c>
      <c r="K35" t="s">
        <v>390</v>
      </c>
      <c r="L35">
        <v>1191</v>
      </c>
      <c r="N35">
        <v>1013</v>
      </c>
      <c r="O35" t="s">
        <v>388</v>
      </c>
      <c r="P35" t="s">
        <v>388</v>
      </c>
      <c r="Q35">
        <v>1</v>
      </c>
      <c r="W35">
        <v>0</v>
      </c>
      <c r="X35">
        <v>-1417349443</v>
      </c>
      <c r="Y35">
        <f>(AT35*ROUND(0.7,7))</f>
        <v>0.71399999999999997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1.02</v>
      </c>
      <c r="AU35" t="s">
        <v>150</v>
      </c>
      <c r="AV35">
        <v>2</v>
      </c>
      <c r="AW35">
        <v>2</v>
      </c>
      <c r="AX35">
        <v>312325896</v>
      </c>
      <c r="AY35">
        <v>1</v>
      </c>
      <c r="AZ35">
        <v>0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ROUND(Y35*Source!I179,7)</f>
        <v>0.71399999999999997</v>
      </c>
      <c r="CY35">
        <f>AD35</f>
        <v>0</v>
      </c>
      <c r="CZ35">
        <f>AH35</f>
        <v>0</v>
      </c>
      <c r="DA35">
        <f>AL35</f>
        <v>1</v>
      </c>
      <c r="DB35">
        <f>ROUND((ROUND(AT35*CZ35,2)*ROUND(0.7,7)),6)</f>
        <v>0</v>
      </c>
      <c r="DC35">
        <f>ROUND((ROUND(AT35*AG35,2)*ROUND(0.7,7)),6)</f>
        <v>0</v>
      </c>
      <c r="DD35" t="s">
        <v>3</v>
      </c>
      <c r="DE35" t="s">
        <v>3</v>
      </c>
      <c r="DF35">
        <f t="shared" si="4"/>
        <v>0</v>
      </c>
      <c r="DG35">
        <f t="shared" si="8"/>
        <v>0</v>
      </c>
      <c r="DH35">
        <f t="shared" si="9"/>
        <v>0</v>
      </c>
      <c r="DI35">
        <f t="shared" si="10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ROW(Source!A179)</f>
        <v>179</v>
      </c>
      <c r="B36">
        <v>312325127</v>
      </c>
      <c r="C36">
        <v>312325885</v>
      </c>
      <c r="D36">
        <v>277944622</v>
      </c>
      <c r="E36">
        <v>1</v>
      </c>
      <c r="F36">
        <v>1</v>
      </c>
      <c r="G36">
        <v>1</v>
      </c>
      <c r="H36">
        <v>2</v>
      </c>
      <c r="I36" t="s">
        <v>400</v>
      </c>
      <c r="J36" t="s">
        <v>401</v>
      </c>
      <c r="K36" t="s">
        <v>402</v>
      </c>
      <c r="L36">
        <v>1368</v>
      </c>
      <c r="N36">
        <v>1011</v>
      </c>
      <c r="O36" t="s">
        <v>190</v>
      </c>
      <c r="P36" t="s">
        <v>190</v>
      </c>
      <c r="Q36">
        <v>1</v>
      </c>
      <c r="W36">
        <v>0</v>
      </c>
      <c r="X36">
        <v>-776243211</v>
      </c>
      <c r="Y36">
        <f>(AT36*ROUND(0.7,7))</f>
        <v>0.42699999999999999</v>
      </c>
      <c r="AA36">
        <v>0</v>
      </c>
      <c r="AB36">
        <v>1472.33</v>
      </c>
      <c r="AC36">
        <v>642.05999999999995</v>
      </c>
      <c r="AD36">
        <v>0</v>
      </c>
      <c r="AE36">
        <v>0</v>
      </c>
      <c r="AF36">
        <v>1472.33</v>
      </c>
      <c r="AG36">
        <v>642.05999999999995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0.61</v>
      </c>
      <c r="AU36" t="s">
        <v>150</v>
      </c>
      <c r="AV36">
        <v>1</v>
      </c>
      <c r="AW36">
        <v>2</v>
      </c>
      <c r="AX36">
        <v>312325897</v>
      </c>
      <c r="AY36">
        <v>1</v>
      </c>
      <c r="AZ36">
        <v>0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898.12129999999991</v>
      </c>
      <c r="BL36">
        <v>391.65659999999997</v>
      </c>
      <c r="BM36">
        <v>0</v>
      </c>
      <c r="BN36">
        <v>0</v>
      </c>
      <c r="BO36">
        <v>0.61</v>
      </c>
      <c r="BP36">
        <v>1</v>
      </c>
      <c r="BQ36">
        <v>0</v>
      </c>
      <c r="BR36">
        <v>628.68490999999995</v>
      </c>
      <c r="BS36">
        <v>274.15961999999996</v>
      </c>
      <c r="BT36">
        <v>0</v>
      </c>
      <c r="BU36">
        <v>0</v>
      </c>
      <c r="BV36">
        <v>0.42699999999999999</v>
      </c>
      <c r="BW36">
        <v>1</v>
      </c>
      <c r="CV36">
        <v>0</v>
      </c>
      <c r="CW36">
        <f>ROUND(Y36*Source!I179*DO36,7)</f>
        <v>0.42699999999999999</v>
      </c>
      <c r="CX36">
        <f>ROUND(Y36*Source!I179,7)</f>
        <v>0.42699999999999999</v>
      </c>
      <c r="CY36">
        <f>AB36</f>
        <v>1472.33</v>
      </c>
      <c r="CZ36">
        <f>AF36</f>
        <v>1472.33</v>
      </c>
      <c r="DA36">
        <f>AJ36</f>
        <v>1</v>
      </c>
      <c r="DB36">
        <f>ROUND((ROUND(AT36*CZ36,2)*ROUND(0.7,7)),6)</f>
        <v>628.68399999999997</v>
      </c>
      <c r="DC36">
        <f>ROUND((ROUND(AT36*AG36,2)*ROUND(0.7,7)),6)</f>
        <v>274.16199999999998</v>
      </c>
      <c r="DD36" t="s">
        <v>3</v>
      </c>
      <c r="DE36" t="s">
        <v>3</v>
      </c>
      <c r="DF36">
        <f t="shared" si="4"/>
        <v>0</v>
      </c>
      <c r="DG36">
        <f t="shared" si="8"/>
        <v>628.67999999999995</v>
      </c>
      <c r="DH36">
        <f t="shared" si="9"/>
        <v>274.16000000000003</v>
      </c>
      <c r="DI36">
        <f t="shared" si="10"/>
        <v>0</v>
      </c>
      <c r="DJ36">
        <f>DG36+DH36</f>
        <v>902.83999999999992</v>
      </c>
      <c r="DK36">
        <v>1</v>
      </c>
      <c r="DL36" t="s">
        <v>403</v>
      </c>
      <c r="DM36">
        <v>6</v>
      </c>
      <c r="DN36" t="s">
        <v>388</v>
      </c>
      <c r="DO36">
        <v>1</v>
      </c>
    </row>
    <row r="37" spans="1:119" x14ac:dyDescent="0.2">
      <c r="A37">
        <f>ROW(Source!A179)</f>
        <v>179</v>
      </c>
      <c r="B37">
        <v>312325127</v>
      </c>
      <c r="C37">
        <v>312325885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395</v>
      </c>
      <c r="J37" t="s">
        <v>396</v>
      </c>
      <c r="K37" t="s">
        <v>397</v>
      </c>
      <c r="L37">
        <v>1368</v>
      </c>
      <c r="N37">
        <v>1011</v>
      </c>
      <c r="O37" t="s">
        <v>190</v>
      </c>
      <c r="P37" t="s">
        <v>190</v>
      </c>
      <c r="Q37">
        <v>1</v>
      </c>
      <c r="W37">
        <v>0</v>
      </c>
      <c r="X37">
        <v>721652621</v>
      </c>
      <c r="Y37">
        <f>(AT37*ROUND(0.7,7))</f>
        <v>0.28699999999999998</v>
      </c>
      <c r="AA37">
        <v>0</v>
      </c>
      <c r="AB37">
        <v>544.70000000000005</v>
      </c>
      <c r="AC37">
        <v>477.98</v>
      </c>
      <c r="AD37">
        <v>0</v>
      </c>
      <c r="AE37">
        <v>0</v>
      </c>
      <c r="AF37">
        <v>544.70000000000005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0.41</v>
      </c>
      <c r="AU37" t="s">
        <v>150</v>
      </c>
      <c r="AV37">
        <v>1</v>
      </c>
      <c r="AW37">
        <v>2</v>
      </c>
      <c r="AX37">
        <v>312325898</v>
      </c>
      <c r="AY37">
        <v>1</v>
      </c>
      <c r="AZ37">
        <v>0</v>
      </c>
      <c r="BA37">
        <v>41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223.327</v>
      </c>
      <c r="BL37">
        <v>195.9718</v>
      </c>
      <c r="BM37">
        <v>0</v>
      </c>
      <c r="BN37">
        <v>0</v>
      </c>
      <c r="BO37">
        <v>0.41</v>
      </c>
      <c r="BP37">
        <v>1</v>
      </c>
      <c r="BQ37">
        <v>0</v>
      </c>
      <c r="BR37">
        <v>156.3289</v>
      </c>
      <c r="BS37">
        <v>137.18026</v>
      </c>
      <c r="BT37">
        <v>0</v>
      </c>
      <c r="BU37">
        <v>0</v>
      </c>
      <c r="BV37">
        <v>0.28699999999999998</v>
      </c>
      <c r="BW37">
        <v>1</v>
      </c>
      <c r="CV37">
        <v>0</v>
      </c>
      <c r="CW37">
        <f>ROUND(Y37*Source!I179*DO37,7)</f>
        <v>0.28699999999999998</v>
      </c>
      <c r="CX37">
        <f>ROUND(Y37*Source!I179,7)</f>
        <v>0.28699999999999998</v>
      </c>
      <c r="CY37">
        <f>AB37</f>
        <v>544.70000000000005</v>
      </c>
      <c r="CZ37">
        <f>AF37</f>
        <v>544.70000000000005</v>
      </c>
      <c r="DA37">
        <f>AJ37</f>
        <v>1</v>
      </c>
      <c r="DB37">
        <f>ROUND((ROUND(AT37*CZ37,2)*ROUND(0.7,7)),6)</f>
        <v>156.33099999999999</v>
      </c>
      <c r="DC37">
        <f>ROUND((ROUND(AT37*AG37,2)*ROUND(0.7,7)),6)</f>
        <v>137.179</v>
      </c>
      <c r="DD37" t="s">
        <v>3</v>
      </c>
      <c r="DE37" t="s">
        <v>3</v>
      </c>
      <c r="DF37">
        <f t="shared" si="4"/>
        <v>0</v>
      </c>
      <c r="DG37">
        <f t="shared" si="8"/>
        <v>156.33000000000001</v>
      </c>
      <c r="DH37">
        <f t="shared" si="9"/>
        <v>137.18</v>
      </c>
      <c r="DI37">
        <f t="shared" si="10"/>
        <v>0</v>
      </c>
      <c r="DJ37">
        <f>DG37+DH37</f>
        <v>293.51</v>
      </c>
      <c r="DK37">
        <v>1</v>
      </c>
      <c r="DL37" t="s">
        <v>394</v>
      </c>
      <c r="DM37">
        <v>4</v>
      </c>
      <c r="DN37" t="s">
        <v>388</v>
      </c>
      <c r="DO37">
        <v>1</v>
      </c>
    </row>
    <row r="38" spans="1:119" x14ac:dyDescent="0.2">
      <c r="A38">
        <f>ROW(Source!A179)</f>
        <v>179</v>
      </c>
      <c r="B38">
        <v>312325127</v>
      </c>
      <c r="C38">
        <v>312325885</v>
      </c>
      <c r="D38">
        <v>277862533</v>
      </c>
      <c r="E38">
        <v>1</v>
      </c>
      <c r="F38">
        <v>1</v>
      </c>
      <c r="G38">
        <v>1</v>
      </c>
      <c r="H38">
        <v>3</v>
      </c>
      <c r="I38" t="s">
        <v>427</v>
      </c>
      <c r="J38" t="s">
        <v>428</v>
      </c>
      <c r="K38" t="s">
        <v>429</v>
      </c>
      <c r="L38">
        <v>1346</v>
      </c>
      <c r="N38">
        <v>1009</v>
      </c>
      <c r="O38" t="s">
        <v>407</v>
      </c>
      <c r="P38" t="s">
        <v>407</v>
      </c>
      <c r="Q38">
        <v>1</v>
      </c>
      <c r="W38">
        <v>0</v>
      </c>
      <c r="X38">
        <v>1685208048</v>
      </c>
      <c r="Y38">
        <f>(AT38*ROUND(0,7))</f>
        <v>0</v>
      </c>
      <c r="AA38">
        <v>493.26</v>
      </c>
      <c r="AB38">
        <v>0</v>
      </c>
      <c r="AC38">
        <v>0</v>
      </c>
      <c r="AD38">
        <v>0</v>
      </c>
      <c r="AE38">
        <v>238.29</v>
      </c>
      <c r="AF38">
        <v>0</v>
      </c>
      <c r="AG38">
        <v>0</v>
      </c>
      <c r="AH38">
        <v>0</v>
      </c>
      <c r="AI38">
        <v>2.0699999999999998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0.01</v>
      </c>
      <c r="AU38" t="s">
        <v>100</v>
      </c>
      <c r="AV38">
        <v>0</v>
      </c>
      <c r="AW38">
        <v>2</v>
      </c>
      <c r="AX38">
        <v>312325899</v>
      </c>
      <c r="AY38">
        <v>1</v>
      </c>
      <c r="AZ38">
        <v>0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2.3828999999999998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ROUND(Y38*Source!I179,7)</f>
        <v>0</v>
      </c>
      <c r="CY38">
        <f>AA38</f>
        <v>493.26</v>
      </c>
      <c r="CZ38">
        <f>AE38</f>
        <v>238.29</v>
      </c>
      <c r="DA38">
        <f>AI38</f>
        <v>2.0699999999999998</v>
      </c>
      <c r="DB38">
        <f>ROUND((ROUND(AT38*CZ38,2)*ROUND(0,7)),6)</f>
        <v>0</v>
      </c>
      <c r="DC38">
        <f>ROUND((ROUND(AT38*AG38,2)*ROUND(0,7)),6)</f>
        <v>0</v>
      </c>
      <c r="DD38" t="s">
        <v>3</v>
      </c>
      <c r="DE38" t="s">
        <v>3</v>
      </c>
      <c r="DF38">
        <f>ROUND(ROUND(AE38*AI38,2)*CX38,2)</f>
        <v>0</v>
      </c>
      <c r="DG38">
        <f t="shared" si="8"/>
        <v>0</v>
      </c>
      <c r="DH38">
        <f t="shared" si="9"/>
        <v>0</v>
      </c>
      <c r="DI38">
        <f t="shared" si="10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ROW(Source!A179)</f>
        <v>179</v>
      </c>
      <c r="B39">
        <v>312325127</v>
      </c>
      <c r="C39">
        <v>312325885</v>
      </c>
      <c r="D39">
        <v>277862540</v>
      </c>
      <c r="E39">
        <v>1</v>
      </c>
      <c r="F39">
        <v>1</v>
      </c>
      <c r="G39">
        <v>1</v>
      </c>
      <c r="H39">
        <v>3</v>
      </c>
      <c r="I39" t="s">
        <v>430</v>
      </c>
      <c r="J39" t="s">
        <v>431</v>
      </c>
      <c r="K39" t="s">
        <v>432</v>
      </c>
      <c r="L39">
        <v>1346</v>
      </c>
      <c r="N39">
        <v>1009</v>
      </c>
      <c r="O39" t="s">
        <v>407</v>
      </c>
      <c r="P39" t="s">
        <v>407</v>
      </c>
      <c r="Q39">
        <v>1</v>
      </c>
      <c r="W39">
        <v>0</v>
      </c>
      <c r="X39">
        <v>454593446</v>
      </c>
      <c r="Y39">
        <f>(AT39*ROUND(0,7))</f>
        <v>0</v>
      </c>
      <c r="AA39">
        <v>165.64</v>
      </c>
      <c r="AB39">
        <v>0</v>
      </c>
      <c r="AC39">
        <v>0</v>
      </c>
      <c r="AD39">
        <v>0</v>
      </c>
      <c r="AE39">
        <v>80.02</v>
      </c>
      <c r="AF39">
        <v>0</v>
      </c>
      <c r="AG39">
        <v>0</v>
      </c>
      <c r="AH39">
        <v>0</v>
      </c>
      <c r="AI39">
        <v>2.0699999999999998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0.03</v>
      </c>
      <c r="AU39" t="s">
        <v>100</v>
      </c>
      <c r="AV39">
        <v>0</v>
      </c>
      <c r="AW39">
        <v>2</v>
      </c>
      <c r="AX39">
        <v>312325900</v>
      </c>
      <c r="AY39">
        <v>1</v>
      </c>
      <c r="AZ39">
        <v>0</v>
      </c>
      <c r="BA39">
        <v>43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2.4005999999999998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ROUND(Y39*Source!I179,7)</f>
        <v>0</v>
      </c>
      <c r="CY39">
        <f>AA39</f>
        <v>165.64</v>
      </c>
      <c r="CZ39">
        <f>AE39</f>
        <v>80.02</v>
      </c>
      <c r="DA39">
        <f>AI39</f>
        <v>2.0699999999999998</v>
      </c>
      <c r="DB39">
        <f>ROUND((ROUND(AT39*CZ39,2)*ROUND(0,7)),6)</f>
        <v>0</v>
      </c>
      <c r="DC39">
        <f>ROUND((ROUND(AT39*AG39,2)*ROUND(0,7)),6)</f>
        <v>0</v>
      </c>
      <c r="DD39" t="s">
        <v>3</v>
      </c>
      <c r="DE39" t="s">
        <v>3</v>
      </c>
      <c r="DF39">
        <f>ROUND(ROUND(AE39*AI39,2)*CX39,2)</f>
        <v>0</v>
      </c>
      <c r="DG39">
        <f t="shared" si="8"/>
        <v>0</v>
      </c>
      <c r="DH39">
        <f t="shared" si="9"/>
        <v>0</v>
      </c>
      <c r="DI39">
        <f t="shared" si="10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ROW(Source!A179)</f>
        <v>179</v>
      </c>
      <c r="B40">
        <v>312325127</v>
      </c>
      <c r="C40">
        <v>312325885</v>
      </c>
      <c r="D40">
        <v>277869627</v>
      </c>
      <c r="E40">
        <v>1</v>
      </c>
      <c r="F40">
        <v>1</v>
      </c>
      <c r="G40">
        <v>1</v>
      </c>
      <c r="H40">
        <v>3</v>
      </c>
      <c r="I40" t="s">
        <v>433</v>
      </c>
      <c r="J40" t="s">
        <v>434</v>
      </c>
      <c r="K40" t="s">
        <v>435</v>
      </c>
      <c r="L40">
        <v>1346</v>
      </c>
      <c r="N40">
        <v>1009</v>
      </c>
      <c r="O40" t="s">
        <v>407</v>
      </c>
      <c r="P40" t="s">
        <v>407</v>
      </c>
      <c r="Q40">
        <v>1</v>
      </c>
      <c r="W40">
        <v>0</v>
      </c>
      <c r="X40">
        <v>1111106736</v>
      </c>
      <c r="Y40">
        <f>(AT40*ROUND(0,7))</f>
        <v>0</v>
      </c>
      <c r="AA40">
        <v>88.65</v>
      </c>
      <c r="AB40">
        <v>0</v>
      </c>
      <c r="AC40">
        <v>0</v>
      </c>
      <c r="AD40">
        <v>0</v>
      </c>
      <c r="AE40">
        <v>56.11</v>
      </c>
      <c r="AF40">
        <v>0</v>
      </c>
      <c r="AG40">
        <v>0</v>
      </c>
      <c r="AH40">
        <v>0</v>
      </c>
      <c r="AI40">
        <v>1.58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100</v>
      </c>
      <c r="AV40">
        <v>0</v>
      </c>
      <c r="AW40">
        <v>2</v>
      </c>
      <c r="AX40">
        <v>312325902</v>
      </c>
      <c r="AY40">
        <v>1</v>
      </c>
      <c r="AZ40">
        <v>0</v>
      </c>
      <c r="BA40">
        <v>45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1.1222000000000001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ROUND(Y40*Source!I179,7)</f>
        <v>0</v>
      </c>
      <c r="CY40">
        <f>AA40</f>
        <v>88.65</v>
      </c>
      <c r="CZ40">
        <f>AE40</f>
        <v>56.11</v>
      </c>
      <c r="DA40">
        <f>AI40</f>
        <v>1.58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 t="shared" si="8"/>
        <v>0</v>
      </c>
      <c r="DH40">
        <f t="shared" si="9"/>
        <v>0</v>
      </c>
      <c r="DI40">
        <f t="shared" si="10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ROW(Source!A179)</f>
        <v>179</v>
      </c>
      <c r="B41">
        <v>312325127</v>
      </c>
      <c r="C41">
        <v>312325885</v>
      </c>
      <c r="D41">
        <v>277896315</v>
      </c>
      <c r="E41">
        <v>1</v>
      </c>
      <c r="F41">
        <v>1</v>
      </c>
      <c r="G41">
        <v>1</v>
      </c>
      <c r="H41">
        <v>3</v>
      </c>
      <c r="I41" t="s">
        <v>436</v>
      </c>
      <c r="J41" t="s">
        <v>437</v>
      </c>
      <c r="K41" t="s">
        <v>438</v>
      </c>
      <c r="L41">
        <v>1348</v>
      </c>
      <c r="N41">
        <v>1009</v>
      </c>
      <c r="O41" t="s">
        <v>439</v>
      </c>
      <c r="P41" t="s">
        <v>439</v>
      </c>
      <c r="Q41">
        <v>1000</v>
      </c>
      <c r="W41">
        <v>0</v>
      </c>
      <c r="X41">
        <v>-1262208440</v>
      </c>
      <c r="Y41">
        <f>(AT41*ROUND(0,7))</f>
        <v>0</v>
      </c>
      <c r="AA41">
        <v>81621.399999999994</v>
      </c>
      <c r="AB41">
        <v>0</v>
      </c>
      <c r="AC41">
        <v>0</v>
      </c>
      <c r="AD41">
        <v>0</v>
      </c>
      <c r="AE41">
        <v>80020.98</v>
      </c>
      <c r="AF41">
        <v>0</v>
      </c>
      <c r="AG41">
        <v>0</v>
      </c>
      <c r="AH41">
        <v>0</v>
      </c>
      <c r="AI41">
        <v>1.02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1E-4</v>
      </c>
      <c r="AU41" t="s">
        <v>100</v>
      </c>
      <c r="AV41">
        <v>0</v>
      </c>
      <c r="AW41">
        <v>2</v>
      </c>
      <c r="AX41">
        <v>312325905</v>
      </c>
      <c r="AY41">
        <v>1</v>
      </c>
      <c r="AZ41">
        <v>0</v>
      </c>
      <c r="BA41">
        <v>48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8.0020980000000002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ROUND(Y41*Source!I179,7)</f>
        <v>0</v>
      </c>
      <c r="CY41">
        <f>AA41</f>
        <v>81621.399999999994</v>
      </c>
      <c r="CZ41">
        <f>AE41</f>
        <v>80020.98</v>
      </c>
      <c r="DA41">
        <f>AI41</f>
        <v>1.02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 t="shared" si="8"/>
        <v>0</v>
      </c>
      <c r="DH41">
        <f t="shared" si="9"/>
        <v>0</v>
      </c>
      <c r="DI41">
        <f t="shared" si="10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ROW(Source!A179)</f>
        <v>179</v>
      </c>
      <c r="B42">
        <v>312325127</v>
      </c>
      <c r="C42">
        <v>312325885</v>
      </c>
      <c r="D42">
        <v>277896859</v>
      </c>
      <c r="E42">
        <v>1</v>
      </c>
      <c r="F42">
        <v>1</v>
      </c>
      <c r="G42">
        <v>1</v>
      </c>
      <c r="H42">
        <v>3</v>
      </c>
      <c r="I42" t="s">
        <v>440</v>
      </c>
      <c r="J42" t="s">
        <v>441</v>
      </c>
      <c r="K42" t="s">
        <v>442</v>
      </c>
      <c r="L42">
        <v>1346</v>
      </c>
      <c r="N42">
        <v>1009</v>
      </c>
      <c r="O42" t="s">
        <v>407</v>
      </c>
      <c r="P42" t="s">
        <v>407</v>
      </c>
      <c r="Q42">
        <v>1</v>
      </c>
      <c r="W42">
        <v>0</v>
      </c>
      <c r="X42">
        <v>-204136099</v>
      </c>
      <c r="Y42">
        <f>(AT42*ROUND(0,7))</f>
        <v>0</v>
      </c>
      <c r="AA42">
        <v>67.87</v>
      </c>
      <c r="AB42">
        <v>0</v>
      </c>
      <c r="AC42">
        <v>0</v>
      </c>
      <c r="AD42">
        <v>0</v>
      </c>
      <c r="AE42">
        <v>60.6</v>
      </c>
      <c r="AF42">
        <v>0</v>
      </c>
      <c r="AG42">
        <v>0</v>
      </c>
      <c r="AH42">
        <v>0</v>
      </c>
      <c r="AI42">
        <v>1.1200000000000001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0.12</v>
      </c>
      <c r="AU42" t="s">
        <v>100</v>
      </c>
      <c r="AV42">
        <v>0</v>
      </c>
      <c r="AW42">
        <v>2</v>
      </c>
      <c r="AX42">
        <v>312325906</v>
      </c>
      <c r="AY42">
        <v>1</v>
      </c>
      <c r="AZ42">
        <v>0</v>
      </c>
      <c r="BA42">
        <v>49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7.2720000000000002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ROUND(Y42*Source!I179,7)</f>
        <v>0</v>
      </c>
      <c r="CY42">
        <f>AA42</f>
        <v>67.87</v>
      </c>
      <c r="CZ42">
        <f>AE42</f>
        <v>60.6</v>
      </c>
      <c r="DA42">
        <f>AI42</f>
        <v>1.1200000000000001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8"/>
        <v>0</v>
      </c>
      <c r="DH42">
        <f t="shared" si="9"/>
        <v>0</v>
      </c>
      <c r="DI42">
        <f t="shared" si="10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ROW(Source!A180)</f>
        <v>180</v>
      </c>
      <c r="B43">
        <v>312325127</v>
      </c>
      <c r="C43">
        <v>312325912</v>
      </c>
      <c r="D43">
        <v>277560311</v>
      </c>
      <c r="E43">
        <v>109</v>
      </c>
      <c r="F43">
        <v>1</v>
      </c>
      <c r="G43">
        <v>1</v>
      </c>
      <c r="H43">
        <v>1</v>
      </c>
      <c r="I43" t="s">
        <v>425</v>
      </c>
      <c r="J43" t="s">
        <v>3</v>
      </c>
      <c r="K43" t="s">
        <v>426</v>
      </c>
      <c r="L43">
        <v>1191</v>
      </c>
      <c r="N43">
        <v>1013</v>
      </c>
      <c r="O43" t="s">
        <v>388</v>
      </c>
      <c r="P43" t="s">
        <v>388</v>
      </c>
      <c r="Q43">
        <v>1</v>
      </c>
      <c r="W43">
        <v>0</v>
      </c>
      <c r="X43">
        <v>-1841613679</v>
      </c>
      <c r="Y43">
        <f>AT43</f>
        <v>7.42</v>
      </c>
      <c r="AA43">
        <v>0</v>
      </c>
      <c r="AB43">
        <v>0</v>
      </c>
      <c r="AC43">
        <v>0</v>
      </c>
      <c r="AD43">
        <v>499.38</v>
      </c>
      <c r="AE43">
        <v>0</v>
      </c>
      <c r="AF43">
        <v>0</v>
      </c>
      <c r="AG43">
        <v>0</v>
      </c>
      <c r="AH43">
        <v>499.38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7.42</v>
      </c>
      <c r="AU43" t="s">
        <v>3</v>
      </c>
      <c r="AV43">
        <v>1</v>
      </c>
      <c r="AW43">
        <v>2</v>
      </c>
      <c r="AX43">
        <v>312325922</v>
      </c>
      <c r="AY43">
        <v>1</v>
      </c>
      <c r="AZ43">
        <v>0</v>
      </c>
      <c r="BA43">
        <v>53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3705.3995999999997</v>
      </c>
      <c r="BN43">
        <v>7.42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3705.3995999999997</v>
      </c>
      <c r="BU43">
        <v>7.42</v>
      </c>
      <c r="BV43">
        <v>0</v>
      </c>
      <c r="BW43">
        <v>1</v>
      </c>
      <c r="CU43">
        <f>ROUND(AT43*Source!I180*AH43*AL43,2)</f>
        <v>3705.4</v>
      </c>
      <c r="CV43">
        <f>ROUND(Y43*Source!I180,7)</f>
        <v>7.42</v>
      </c>
      <c r="CW43">
        <v>0</v>
      </c>
      <c r="CX43">
        <f>ROUND(Y43*Source!I180,7)</f>
        <v>7.42</v>
      </c>
      <c r="CY43">
        <f>AD43</f>
        <v>499.38</v>
      </c>
      <c r="CZ43">
        <f>AH43</f>
        <v>499.38</v>
      </c>
      <c r="DA43">
        <f>AL43</f>
        <v>1</v>
      </c>
      <c r="DB43">
        <f>ROUND(ROUND(AT43*CZ43,2),6)</f>
        <v>3705.4</v>
      </c>
      <c r="DC43">
        <f>ROUND(ROUND(AT43*AG43,2),6)</f>
        <v>0</v>
      </c>
      <c r="DD43" t="s">
        <v>3</v>
      </c>
      <c r="DE43" t="s">
        <v>3</v>
      </c>
      <c r="DF43">
        <f>ROUND(ROUND(AE43,2)*CX43,2)</f>
        <v>0</v>
      </c>
      <c r="DG43">
        <f t="shared" si="8"/>
        <v>0</v>
      </c>
      <c r="DH43">
        <f t="shared" si="9"/>
        <v>0</v>
      </c>
      <c r="DI43">
        <f t="shared" si="10"/>
        <v>3705.4</v>
      </c>
      <c r="DJ43">
        <f>DI43</f>
        <v>3705.4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ROW(Source!A180)</f>
        <v>180</v>
      </c>
      <c r="B44">
        <v>312325127</v>
      </c>
      <c r="C44">
        <v>312325912</v>
      </c>
      <c r="D44">
        <v>277560491</v>
      </c>
      <c r="E44">
        <v>109</v>
      </c>
      <c r="F44">
        <v>1</v>
      </c>
      <c r="G44">
        <v>1</v>
      </c>
      <c r="H44">
        <v>1</v>
      </c>
      <c r="I44" t="s">
        <v>389</v>
      </c>
      <c r="J44" t="s">
        <v>3</v>
      </c>
      <c r="K44" t="s">
        <v>390</v>
      </c>
      <c r="L44">
        <v>1191</v>
      </c>
      <c r="N44">
        <v>1013</v>
      </c>
      <c r="O44" t="s">
        <v>388</v>
      </c>
      <c r="P44" t="s">
        <v>388</v>
      </c>
      <c r="Q44">
        <v>1</v>
      </c>
      <c r="W44">
        <v>0</v>
      </c>
      <c r="X44">
        <v>-1417349443</v>
      </c>
      <c r="Y44">
        <f>AT44</f>
        <v>1.02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1.02</v>
      </c>
      <c r="AU44" t="s">
        <v>3</v>
      </c>
      <c r="AV44">
        <v>2</v>
      </c>
      <c r="AW44">
        <v>2</v>
      </c>
      <c r="AX44">
        <v>312325923</v>
      </c>
      <c r="AY44">
        <v>1</v>
      </c>
      <c r="AZ44">
        <v>0</v>
      </c>
      <c r="BA44">
        <v>54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ROUND(Y44*Source!I180,7)</f>
        <v>1.02</v>
      </c>
      <c r="CY44">
        <f>AD44</f>
        <v>0</v>
      </c>
      <c r="CZ44">
        <f>AH44</f>
        <v>0</v>
      </c>
      <c r="DA44">
        <f>AL44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>ROUND(ROUND(AE44,2)*CX44,2)</f>
        <v>0</v>
      </c>
      <c r="DG44">
        <f t="shared" si="8"/>
        <v>0</v>
      </c>
      <c r="DH44">
        <f t="shared" si="9"/>
        <v>0</v>
      </c>
      <c r="DI44">
        <f t="shared" si="10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ROW(Source!A180)</f>
        <v>180</v>
      </c>
      <c r="B45">
        <v>312325127</v>
      </c>
      <c r="C45">
        <v>312325912</v>
      </c>
      <c r="D45">
        <v>277944622</v>
      </c>
      <c r="E45">
        <v>1</v>
      </c>
      <c r="F45">
        <v>1</v>
      </c>
      <c r="G45">
        <v>1</v>
      </c>
      <c r="H45">
        <v>2</v>
      </c>
      <c r="I45" t="s">
        <v>400</v>
      </c>
      <c r="J45" t="s">
        <v>401</v>
      </c>
      <c r="K45" t="s">
        <v>402</v>
      </c>
      <c r="L45">
        <v>1368</v>
      </c>
      <c r="N45">
        <v>1011</v>
      </c>
      <c r="O45" t="s">
        <v>190</v>
      </c>
      <c r="P45" t="s">
        <v>190</v>
      </c>
      <c r="Q45">
        <v>1</v>
      </c>
      <c r="W45">
        <v>0</v>
      </c>
      <c r="X45">
        <v>-776243211</v>
      </c>
      <c r="Y45">
        <f>AT45</f>
        <v>0.61</v>
      </c>
      <c r="AA45">
        <v>0</v>
      </c>
      <c r="AB45">
        <v>1472.33</v>
      </c>
      <c r="AC45">
        <v>642.05999999999995</v>
      </c>
      <c r="AD45">
        <v>0</v>
      </c>
      <c r="AE45">
        <v>0</v>
      </c>
      <c r="AF45">
        <v>1472.33</v>
      </c>
      <c r="AG45">
        <v>642.05999999999995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0.61</v>
      </c>
      <c r="AU45" t="s">
        <v>3</v>
      </c>
      <c r="AV45">
        <v>1</v>
      </c>
      <c r="AW45">
        <v>2</v>
      </c>
      <c r="AX45">
        <v>312325924</v>
      </c>
      <c r="AY45">
        <v>1</v>
      </c>
      <c r="AZ45">
        <v>0</v>
      </c>
      <c r="BA45">
        <v>55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898.12129999999991</v>
      </c>
      <c r="BL45">
        <v>391.65659999999997</v>
      </c>
      <c r="BM45">
        <v>0</v>
      </c>
      <c r="BN45">
        <v>0</v>
      </c>
      <c r="BO45">
        <v>0.61</v>
      </c>
      <c r="BP45">
        <v>1</v>
      </c>
      <c r="BQ45">
        <v>0</v>
      </c>
      <c r="BR45">
        <v>898.12129999999991</v>
      </c>
      <c r="BS45">
        <v>391.65659999999997</v>
      </c>
      <c r="BT45">
        <v>0</v>
      </c>
      <c r="BU45">
        <v>0</v>
      </c>
      <c r="BV45">
        <v>0.61</v>
      </c>
      <c r="BW45">
        <v>1</v>
      </c>
      <c r="CV45">
        <v>0</v>
      </c>
      <c r="CW45">
        <f>ROUND(Y45*Source!I180*DO45,7)</f>
        <v>0.61</v>
      </c>
      <c r="CX45">
        <f>ROUND(Y45*Source!I180,7)</f>
        <v>0.61</v>
      </c>
      <c r="CY45">
        <f>AB45</f>
        <v>1472.33</v>
      </c>
      <c r="CZ45">
        <f>AF45</f>
        <v>1472.33</v>
      </c>
      <c r="DA45">
        <f>AJ45</f>
        <v>1</v>
      </c>
      <c r="DB45">
        <f>ROUND(ROUND(AT45*CZ45,2),6)</f>
        <v>898.12</v>
      </c>
      <c r="DC45">
        <f>ROUND(ROUND(AT45*AG45,2),6)</f>
        <v>391.66</v>
      </c>
      <c r="DD45" t="s">
        <v>3</v>
      </c>
      <c r="DE45" t="s">
        <v>3</v>
      </c>
      <c r="DF45">
        <f>ROUND(ROUND(AE45,2)*CX45,2)</f>
        <v>0</v>
      </c>
      <c r="DG45">
        <f t="shared" si="8"/>
        <v>898.12</v>
      </c>
      <c r="DH45">
        <f t="shared" si="9"/>
        <v>391.66</v>
      </c>
      <c r="DI45">
        <f t="shared" si="10"/>
        <v>0</v>
      </c>
      <c r="DJ45">
        <f>DG45+DH45</f>
        <v>1289.78</v>
      </c>
      <c r="DK45">
        <v>1</v>
      </c>
      <c r="DL45" t="s">
        <v>403</v>
      </c>
      <c r="DM45">
        <v>6</v>
      </c>
      <c r="DN45" t="s">
        <v>388</v>
      </c>
      <c r="DO45">
        <v>1</v>
      </c>
    </row>
    <row r="46" spans="1:119" x14ac:dyDescent="0.2">
      <c r="A46">
        <f>ROW(Source!A180)</f>
        <v>180</v>
      </c>
      <c r="B46">
        <v>312325127</v>
      </c>
      <c r="C46">
        <v>312325912</v>
      </c>
      <c r="D46">
        <v>277945805</v>
      </c>
      <c r="E46">
        <v>1</v>
      </c>
      <c r="F46">
        <v>1</v>
      </c>
      <c r="G46">
        <v>1</v>
      </c>
      <c r="H46">
        <v>2</v>
      </c>
      <c r="I46" t="s">
        <v>395</v>
      </c>
      <c r="J46" t="s">
        <v>396</v>
      </c>
      <c r="K46" t="s">
        <v>397</v>
      </c>
      <c r="L46">
        <v>1368</v>
      </c>
      <c r="N46">
        <v>1011</v>
      </c>
      <c r="O46" t="s">
        <v>190</v>
      </c>
      <c r="P46" t="s">
        <v>190</v>
      </c>
      <c r="Q46">
        <v>1</v>
      </c>
      <c r="W46">
        <v>0</v>
      </c>
      <c r="X46">
        <v>721652621</v>
      </c>
      <c r="Y46">
        <f>AT46</f>
        <v>0.41</v>
      </c>
      <c r="AA46">
        <v>0</v>
      </c>
      <c r="AB46">
        <v>544.70000000000005</v>
      </c>
      <c r="AC46">
        <v>477.98</v>
      </c>
      <c r="AD46">
        <v>0</v>
      </c>
      <c r="AE46">
        <v>0</v>
      </c>
      <c r="AF46">
        <v>544.70000000000005</v>
      </c>
      <c r="AG46">
        <v>477.98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0.41</v>
      </c>
      <c r="AU46" t="s">
        <v>3</v>
      </c>
      <c r="AV46">
        <v>1</v>
      </c>
      <c r="AW46">
        <v>2</v>
      </c>
      <c r="AX46">
        <v>312325925</v>
      </c>
      <c r="AY46">
        <v>1</v>
      </c>
      <c r="AZ46">
        <v>0</v>
      </c>
      <c r="BA46">
        <v>56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223.327</v>
      </c>
      <c r="BL46">
        <v>195.9718</v>
      </c>
      <c r="BM46">
        <v>0</v>
      </c>
      <c r="BN46">
        <v>0</v>
      </c>
      <c r="BO46">
        <v>0.41</v>
      </c>
      <c r="BP46">
        <v>1</v>
      </c>
      <c r="BQ46">
        <v>0</v>
      </c>
      <c r="BR46">
        <v>223.327</v>
      </c>
      <c r="BS46">
        <v>195.9718</v>
      </c>
      <c r="BT46">
        <v>0</v>
      </c>
      <c r="BU46">
        <v>0</v>
      </c>
      <c r="BV46">
        <v>0.41</v>
      </c>
      <c r="BW46">
        <v>1</v>
      </c>
      <c r="CV46">
        <v>0</v>
      </c>
      <c r="CW46">
        <f>ROUND(Y46*Source!I180*DO46,7)</f>
        <v>0.41</v>
      </c>
      <c r="CX46">
        <f>ROUND(Y46*Source!I180,7)</f>
        <v>0.41</v>
      </c>
      <c r="CY46">
        <f>AB46</f>
        <v>544.70000000000005</v>
      </c>
      <c r="CZ46">
        <f>AF46</f>
        <v>544.70000000000005</v>
      </c>
      <c r="DA46">
        <f>AJ46</f>
        <v>1</v>
      </c>
      <c r="DB46">
        <f>ROUND(ROUND(AT46*CZ46,2),6)</f>
        <v>223.33</v>
      </c>
      <c r="DC46">
        <f>ROUND(ROUND(AT46*AG46,2),6)</f>
        <v>195.97</v>
      </c>
      <c r="DD46" t="s">
        <v>3</v>
      </c>
      <c r="DE46" t="s">
        <v>3</v>
      </c>
      <c r="DF46">
        <f>ROUND(ROUND(AE46,2)*CX46,2)</f>
        <v>0</v>
      </c>
      <c r="DG46">
        <f t="shared" si="8"/>
        <v>223.33</v>
      </c>
      <c r="DH46">
        <f t="shared" si="9"/>
        <v>195.97</v>
      </c>
      <c r="DI46">
        <f t="shared" si="10"/>
        <v>0</v>
      </c>
      <c r="DJ46">
        <f>DG46+DH46</f>
        <v>419.3</v>
      </c>
      <c r="DK46">
        <v>1</v>
      </c>
      <c r="DL46" t="s">
        <v>394</v>
      </c>
      <c r="DM46">
        <v>4</v>
      </c>
      <c r="DN46" t="s">
        <v>388</v>
      </c>
      <c r="DO46">
        <v>1</v>
      </c>
    </row>
    <row r="47" spans="1:119" x14ac:dyDescent="0.2">
      <c r="A47">
        <f>ROW(Source!A180)</f>
        <v>180</v>
      </c>
      <c r="B47">
        <v>312325127</v>
      </c>
      <c r="C47">
        <v>312325912</v>
      </c>
      <c r="D47">
        <v>277862533</v>
      </c>
      <c r="E47">
        <v>1</v>
      </c>
      <c r="F47">
        <v>1</v>
      </c>
      <c r="G47">
        <v>1</v>
      </c>
      <c r="H47">
        <v>3</v>
      </c>
      <c r="I47" t="s">
        <v>427</v>
      </c>
      <c r="J47" t="s">
        <v>428</v>
      </c>
      <c r="K47" t="s">
        <v>429</v>
      </c>
      <c r="L47">
        <v>1346</v>
      </c>
      <c r="N47">
        <v>1009</v>
      </c>
      <c r="O47" t="s">
        <v>407</v>
      </c>
      <c r="P47" t="s">
        <v>407</v>
      </c>
      <c r="Q47">
        <v>1</v>
      </c>
      <c r="W47">
        <v>0</v>
      </c>
      <c r="X47">
        <v>1685208048</v>
      </c>
      <c r="Y47">
        <f>(AT47*ROUND(0,7))</f>
        <v>0</v>
      </c>
      <c r="AA47">
        <v>493.26</v>
      </c>
      <c r="AB47">
        <v>0</v>
      </c>
      <c r="AC47">
        <v>0</v>
      </c>
      <c r="AD47">
        <v>0</v>
      </c>
      <c r="AE47">
        <v>238.29</v>
      </c>
      <c r="AF47">
        <v>0</v>
      </c>
      <c r="AG47">
        <v>0</v>
      </c>
      <c r="AH47">
        <v>0</v>
      </c>
      <c r="AI47">
        <v>2.0699999999999998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0.01</v>
      </c>
      <c r="AU47" t="s">
        <v>121</v>
      </c>
      <c r="AV47">
        <v>0</v>
      </c>
      <c r="AW47">
        <v>2</v>
      </c>
      <c r="AX47">
        <v>312325926</v>
      </c>
      <c r="AY47">
        <v>1</v>
      </c>
      <c r="AZ47">
        <v>0</v>
      </c>
      <c r="BA47">
        <v>57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2.3828999999999998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ROUND(Y47*Source!I180,7)</f>
        <v>0</v>
      </c>
      <c r="CY47">
        <f>AA47</f>
        <v>493.26</v>
      </c>
      <c r="CZ47">
        <f>AE47</f>
        <v>238.29</v>
      </c>
      <c r="DA47">
        <f>AI47</f>
        <v>2.0699999999999998</v>
      </c>
      <c r="DB47">
        <f>ROUND((ROUND(AT47*CZ47,2)*ROUND(0,7)),6)</f>
        <v>0</v>
      </c>
      <c r="DC47">
        <f>ROUND((ROUND(AT47*AG47,2)*ROUND(0,7)),6)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8"/>
        <v>0</v>
      </c>
      <c r="DH47">
        <f t="shared" si="9"/>
        <v>0</v>
      </c>
      <c r="DI47">
        <f t="shared" si="10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ROW(Source!A180)</f>
        <v>180</v>
      </c>
      <c r="B48">
        <v>312325127</v>
      </c>
      <c r="C48">
        <v>312325912</v>
      </c>
      <c r="D48">
        <v>277862540</v>
      </c>
      <c r="E48">
        <v>1</v>
      </c>
      <c r="F48">
        <v>1</v>
      </c>
      <c r="G48">
        <v>1</v>
      </c>
      <c r="H48">
        <v>3</v>
      </c>
      <c r="I48" t="s">
        <v>430</v>
      </c>
      <c r="J48" t="s">
        <v>431</v>
      </c>
      <c r="K48" t="s">
        <v>432</v>
      </c>
      <c r="L48">
        <v>1346</v>
      </c>
      <c r="N48">
        <v>1009</v>
      </c>
      <c r="O48" t="s">
        <v>407</v>
      </c>
      <c r="P48" t="s">
        <v>407</v>
      </c>
      <c r="Q48">
        <v>1</v>
      </c>
      <c r="W48">
        <v>0</v>
      </c>
      <c r="X48">
        <v>454593446</v>
      </c>
      <c r="Y48">
        <f>(AT48*ROUND(0,7))</f>
        <v>0</v>
      </c>
      <c r="AA48">
        <v>165.64</v>
      </c>
      <c r="AB48">
        <v>0</v>
      </c>
      <c r="AC48">
        <v>0</v>
      </c>
      <c r="AD48">
        <v>0</v>
      </c>
      <c r="AE48">
        <v>80.02</v>
      </c>
      <c r="AF48">
        <v>0</v>
      </c>
      <c r="AG48">
        <v>0</v>
      </c>
      <c r="AH48">
        <v>0</v>
      </c>
      <c r="AI48">
        <v>2.0699999999999998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0.03</v>
      </c>
      <c r="AU48" t="s">
        <v>121</v>
      </c>
      <c r="AV48">
        <v>0</v>
      </c>
      <c r="AW48">
        <v>2</v>
      </c>
      <c r="AX48">
        <v>312325927</v>
      </c>
      <c r="AY48">
        <v>1</v>
      </c>
      <c r="AZ48">
        <v>0</v>
      </c>
      <c r="BA48">
        <v>58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2.4005999999999998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ROUND(Y48*Source!I180,7)</f>
        <v>0</v>
      </c>
      <c r="CY48">
        <f>AA48</f>
        <v>165.64</v>
      </c>
      <c r="CZ48">
        <f>AE48</f>
        <v>80.02</v>
      </c>
      <c r="DA48">
        <f>AI48</f>
        <v>2.0699999999999998</v>
      </c>
      <c r="DB48">
        <f>ROUND((ROUND(AT48*CZ48,2)*ROUND(0,7)),6)</f>
        <v>0</v>
      </c>
      <c r="DC48">
        <f>ROUND((ROUND(AT48*AG48,2)*ROUND(0,7)),6)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8"/>
        <v>0</v>
      </c>
      <c r="DH48">
        <f t="shared" si="9"/>
        <v>0</v>
      </c>
      <c r="DI48">
        <f t="shared" si="10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ROW(Source!A180)</f>
        <v>180</v>
      </c>
      <c r="B49">
        <v>312325127</v>
      </c>
      <c r="C49">
        <v>312325912</v>
      </c>
      <c r="D49">
        <v>277869627</v>
      </c>
      <c r="E49">
        <v>1</v>
      </c>
      <c r="F49">
        <v>1</v>
      </c>
      <c r="G49">
        <v>1</v>
      </c>
      <c r="H49">
        <v>3</v>
      </c>
      <c r="I49" t="s">
        <v>433</v>
      </c>
      <c r="J49" t="s">
        <v>434</v>
      </c>
      <c r="K49" t="s">
        <v>435</v>
      </c>
      <c r="L49">
        <v>1346</v>
      </c>
      <c r="N49">
        <v>1009</v>
      </c>
      <c r="O49" t="s">
        <v>407</v>
      </c>
      <c r="P49" t="s">
        <v>407</v>
      </c>
      <c r="Q49">
        <v>1</v>
      </c>
      <c r="W49">
        <v>0</v>
      </c>
      <c r="X49">
        <v>1111106736</v>
      </c>
      <c r="Y49">
        <f>(AT49*ROUND(0,7))</f>
        <v>0</v>
      </c>
      <c r="AA49">
        <v>88.65</v>
      </c>
      <c r="AB49">
        <v>0</v>
      </c>
      <c r="AC49">
        <v>0</v>
      </c>
      <c r="AD49">
        <v>0</v>
      </c>
      <c r="AE49">
        <v>56.11</v>
      </c>
      <c r="AF49">
        <v>0</v>
      </c>
      <c r="AG49">
        <v>0</v>
      </c>
      <c r="AH49">
        <v>0</v>
      </c>
      <c r="AI49">
        <v>1.58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0.02</v>
      </c>
      <c r="AU49" t="s">
        <v>121</v>
      </c>
      <c r="AV49">
        <v>0</v>
      </c>
      <c r="AW49">
        <v>2</v>
      </c>
      <c r="AX49">
        <v>312325929</v>
      </c>
      <c r="AY49">
        <v>1</v>
      </c>
      <c r="AZ49">
        <v>0</v>
      </c>
      <c r="BA49">
        <v>60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1.1222000000000001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ROUND(Y49*Source!I180,7)</f>
        <v>0</v>
      </c>
      <c r="CY49">
        <f>AA49</f>
        <v>88.65</v>
      </c>
      <c r="CZ49">
        <f>AE49</f>
        <v>56.11</v>
      </c>
      <c r="DA49">
        <f>AI49</f>
        <v>1.58</v>
      </c>
      <c r="DB49">
        <f>ROUND((ROUND(AT49*CZ49,2)*ROUND(0,7)),6)</f>
        <v>0</v>
      </c>
      <c r="DC49">
        <f>ROUND((ROUND(AT49*AG49,2)*ROUND(0,7)),6)</f>
        <v>0</v>
      </c>
      <c r="DD49" t="s">
        <v>3</v>
      </c>
      <c r="DE49" t="s">
        <v>3</v>
      </c>
      <c r="DF49">
        <f>ROUND(ROUND(AE49*AI49,2)*CX49,2)</f>
        <v>0</v>
      </c>
      <c r="DG49">
        <f t="shared" si="8"/>
        <v>0</v>
      </c>
      <c r="DH49">
        <f t="shared" si="9"/>
        <v>0</v>
      </c>
      <c r="DI49">
        <f t="shared" si="10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ROW(Source!A180)</f>
        <v>180</v>
      </c>
      <c r="B50">
        <v>312325127</v>
      </c>
      <c r="C50">
        <v>312325912</v>
      </c>
      <c r="D50">
        <v>277896315</v>
      </c>
      <c r="E50">
        <v>1</v>
      </c>
      <c r="F50">
        <v>1</v>
      </c>
      <c r="G50">
        <v>1</v>
      </c>
      <c r="H50">
        <v>3</v>
      </c>
      <c r="I50" t="s">
        <v>436</v>
      </c>
      <c r="J50" t="s">
        <v>437</v>
      </c>
      <c r="K50" t="s">
        <v>438</v>
      </c>
      <c r="L50">
        <v>1348</v>
      </c>
      <c r="N50">
        <v>1009</v>
      </c>
      <c r="O50" t="s">
        <v>439</v>
      </c>
      <c r="P50" t="s">
        <v>439</v>
      </c>
      <c r="Q50">
        <v>1000</v>
      </c>
      <c r="W50">
        <v>0</v>
      </c>
      <c r="X50">
        <v>-1262208440</v>
      </c>
      <c r="Y50">
        <f>(AT50*ROUND(0,7))</f>
        <v>0</v>
      </c>
      <c r="AA50">
        <v>81621.399999999994</v>
      </c>
      <c r="AB50">
        <v>0</v>
      </c>
      <c r="AC50">
        <v>0</v>
      </c>
      <c r="AD50">
        <v>0</v>
      </c>
      <c r="AE50">
        <v>80020.98</v>
      </c>
      <c r="AF50">
        <v>0</v>
      </c>
      <c r="AG50">
        <v>0</v>
      </c>
      <c r="AH50">
        <v>0</v>
      </c>
      <c r="AI50">
        <v>1.02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1E-4</v>
      </c>
      <c r="AU50" t="s">
        <v>121</v>
      </c>
      <c r="AV50">
        <v>0</v>
      </c>
      <c r="AW50">
        <v>2</v>
      </c>
      <c r="AX50">
        <v>312325932</v>
      </c>
      <c r="AY50">
        <v>1</v>
      </c>
      <c r="AZ50">
        <v>0</v>
      </c>
      <c r="BA50">
        <v>63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8.0020980000000002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ROUND(Y50*Source!I180,7)</f>
        <v>0</v>
      </c>
      <c r="CY50">
        <f>AA50</f>
        <v>81621.399999999994</v>
      </c>
      <c r="CZ50">
        <f>AE50</f>
        <v>80020.98</v>
      </c>
      <c r="DA50">
        <f>AI50</f>
        <v>1.02</v>
      </c>
      <c r="DB50">
        <f>ROUND((ROUND(AT50*CZ50,2)*ROUND(0,7)),6)</f>
        <v>0</v>
      </c>
      <c r="DC50">
        <f>ROUND((ROUND(AT50*AG50,2)*ROUND(0,7)),6)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8"/>
        <v>0</v>
      </c>
      <c r="DH50">
        <f t="shared" si="9"/>
        <v>0</v>
      </c>
      <c r="DI50">
        <f t="shared" si="10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ROW(Source!A180)</f>
        <v>180</v>
      </c>
      <c r="B51">
        <v>312325127</v>
      </c>
      <c r="C51">
        <v>312325912</v>
      </c>
      <c r="D51">
        <v>277896859</v>
      </c>
      <c r="E51">
        <v>1</v>
      </c>
      <c r="F51">
        <v>1</v>
      </c>
      <c r="G51">
        <v>1</v>
      </c>
      <c r="H51">
        <v>3</v>
      </c>
      <c r="I51" t="s">
        <v>440</v>
      </c>
      <c r="J51" t="s">
        <v>441</v>
      </c>
      <c r="K51" t="s">
        <v>442</v>
      </c>
      <c r="L51">
        <v>1346</v>
      </c>
      <c r="N51">
        <v>1009</v>
      </c>
      <c r="O51" t="s">
        <v>407</v>
      </c>
      <c r="P51" t="s">
        <v>407</v>
      </c>
      <c r="Q51">
        <v>1</v>
      </c>
      <c r="W51">
        <v>0</v>
      </c>
      <c r="X51">
        <v>-204136099</v>
      </c>
      <c r="Y51">
        <f>(AT51*ROUND(0,7))</f>
        <v>0</v>
      </c>
      <c r="AA51">
        <v>67.87</v>
      </c>
      <c r="AB51">
        <v>0</v>
      </c>
      <c r="AC51">
        <v>0</v>
      </c>
      <c r="AD51">
        <v>0</v>
      </c>
      <c r="AE51">
        <v>60.6</v>
      </c>
      <c r="AF51">
        <v>0</v>
      </c>
      <c r="AG51">
        <v>0</v>
      </c>
      <c r="AH51">
        <v>0</v>
      </c>
      <c r="AI51">
        <v>1.1200000000000001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0.12</v>
      </c>
      <c r="AU51" t="s">
        <v>121</v>
      </c>
      <c r="AV51">
        <v>0</v>
      </c>
      <c r="AW51">
        <v>2</v>
      </c>
      <c r="AX51">
        <v>312325933</v>
      </c>
      <c r="AY51">
        <v>1</v>
      </c>
      <c r="AZ51">
        <v>0</v>
      </c>
      <c r="BA51">
        <v>64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7.2720000000000002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ROUND(Y51*Source!I180,7)</f>
        <v>0</v>
      </c>
      <c r="CY51">
        <f>AA51</f>
        <v>67.87</v>
      </c>
      <c r="CZ51">
        <f>AE51</f>
        <v>60.6</v>
      </c>
      <c r="DA51">
        <f>AI51</f>
        <v>1.1200000000000001</v>
      </c>
      <c r="DB51">
        <f>ROUND((ROUND(AT51*CZ51,2)*ROUND(0,7)),6)</f>
        <v>0</v>
      </c>
      <c r="DC51">
        <f>ROUND((ROUND(AT51*AG51,2)*ROUND(0,7)),6)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8"/>
        <v>0</v>
      </c>
      <c r="DH51">
        <f t="shared" si="9"/>
        <v>0</v>
      </c>
      <c r="DI51">
        <f t="shared" si="10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ROW(Source!A181)</f>
        <v>181</v>
      </c>
      <c r="B52">
        <v>312325127</v>
      </c>
      <c r="C52">
        <v>312325937</v>
      </c>
      <c r="D52">
        <v>277560284</v>
      </c>
      <c r="E52">
        <v>109</v>
      </c>
      <c r="F52">
        <v>1</v>
      </c>
      <c r="G52">
        <v>1</v>
      </c>
      <c r="H52">
        <v>1</v>
      </c>
      <c r="I52" t="s">
        <v>443</v>
      </c>
      <c r="J52" t="s">
        <v>3</v>
      </c>
      <c r="K52" t="s">
        <v>444</v>
      </c>
      <c r="L52">
        <v>1191</v>
      </c>
      <c r="N52">
        <v>1013</v>
      </c>
      <c r="O52" t="s">
        <v>388</v>
      </c>
      <c r="P52" t="s">
        <v>388</v>
      </c>
      <c r="Q52">
        <v>1</v>
      </c>
      <c r="W52">
        <v>0</v>
      </c>
      <c r="X52">
        <v>-1759674247</v>
      </c>
      <c r="Y52">
        <f>AT52</f>
        <v>3.76</v>
      </c>
      <c r="AA52">
        <v>0</v>
      </c>
      <c r="AB52">
        <v>0</v>
      </c>
      <c r="AC52">
        <v>0</v>
      </c>
      <c r="AD52">
        <v>440.52</v>
      </c>
      <c r="AE52">
        <v>0</v>
      </c>
      <c r="AF52">
        <v>0</v>
      </c>
      <c r="AG52">
        <v>0</v>
      </c>
      <c r="AH52">
        <v>440.52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3.76</v>
      </c>
      <c r="AU52" t="s">
        <v>3</v>
      </c>
      <c r="AV52">
        <v>1</v>
      </c>
      <c r="AW52">
        <v>2</v>
      </c>
      <c r="AX52">
        <v>312325947</v>
      </c>
      <c r="AY52">
        <v>1</v>
      </c>
      <c r="AZ52">
        <v>0</v>
      </c>
      <c r="BA52">
        <v>68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1656.3551999999997</v>
      </c>
      <c r="BN52">
        <v>3.76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1656.3551999999997</v>
      </c>
      <c r="BU52">
        <v>3.76</v>
      </c>
      <c r="BV52">
        <v>0</v>
      </c>
      <c r="BW52">
        <v>1</v>
      </c>
      <c r="CU52">
        <f>ROUND(AT52*Source!I181*AH52*AL52,2)</f>
        <v>4405.8999999999996</v>
      </c>
      <c r="CV52">
        <f>ROUND(Y52*Source!I181,7)</f>
        <v>10.0016</v>
      </c>
      <c r="CW52">
        <v>0</v>
      </c>
      <c r="CX52">
        <f>ROUND(Y52*Source!I181,7)</f>
        <v>10.0016</v>
      </c>
      <c r="CY52">
        <f>AD52</f>
        <v>440.52</v>
      </c>
      <c r="CZ52">
        <f>AH52</f>
        <v>440.52</v>
      </c>
      <c r="DA52">
        <f>AL52</f>
        <v>1</v>
      </c>
      <c r="DB52">
        <f>ROUND(ROUND(AT52*CZ52,2),6)</f>
        <v>1656.36</v>
      </c>
      <c r="DC52">
        <f>ROUND(ROUND(AT52*AG52,2),6)</f>
        <v>0</v>
      </c>
      <c r="DD52" t="s">
        <v>3</v>
      </c>
      <c r="DE52" t="s">
        <v>3</v>
      </c>
      <c r="DF52">
        <f>ROUND(ROUND(AE52,2)*CX52,2)</f>
        <v>0</v>
      </c>
      <c r="DG52">
        <f t="shared" si="8"/>
        <v>0</v>
      </c>
      <c r="DH52">
        <f t="shared" si="9"/>
        <v>0</v>
      </c>
      <c r="DI52">
        <f t="shared" si="10"/>
        <v>4405.8999999999996</v>
      </c>
      <c r="DJ52">
        <f>DI52</f>
        <v>4405.8999999999996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ROW(Source!A181)</f>
        <v>181</v>
      </c>
      <c r="B53">
        <v>312325127</v>
      </c>
      <c r="C53">
        <v>312325937</v>
      </c>
      <c r="D53">
        <v>277560491</v>
      </c>
      <c r="E53">
        <v>109</v>
      </c>
      <c r="F53">
        <v>1</v>
      </c>
      <c r="G53">
        <v>1</v>
      </c>
      <c r="H53">
        <v>1</v>
      </c>
      <c r="I53" t="s">
        <v>389</v>
      </c>
      <c r="J53" t="s">
        <v>3</v>
      </c>
      <c r="K53" t="s">
        <v>390</v>
      </c>
      <c r="L53">
        <v>1191</v>
      </c>
      <c r="N53">
        <v>1013</v>
      </c>
      <c r="O53" t="s">
        <v>388</v>
      </c>
      <c r="P53" t="s">
        <v>388</v>
      </c>
      <c r="Q53">
        <v>1</v>
      </c>
      <c r="W53">
        <v>0</v>
      </c>
      <c r="X53">
        <v>-1417349443</v>
      </c>
      <c r="Y53">
        <f>AT53</f>
        <v>1.07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1.07</v>
      </c>
      <c r="AU53" t="s">
        <v>3</v>
      </c>
      <c r="AV53">
        <v>2</v>
      </c>
      <c r="AW53">
        <v>2</v>
      </c>
      <c r="AX53">
        <v>312325948</v>
      </c>
      <c r="AY53">
        <v>1</v>
      </c>
      <c r="AZ53">
        <v>0</v>
      </c>
      <c r="BA53">
        <v>69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ROUND(Y53*Source!I181,7)</f>
        <v>2.8462000000000001</v>
      </c>
      <c r="CY53">
        <f>AD53</f>
        <v>0</v>
      </c>
      <c r="CZ53">
        <f>AH53</f>
        <v>0</v>
      </c>
      <c r="DA53">
        <f>AL53</f>
        <v>1</v>
      </c>
      <c r="DB53">
        <f>ROUND(ROUND(AT53*CZ53,2),6)</f>
        <v>0</v>
      </c>
      <c r="DC53">
        <f>ROUND(ROUND(AT53*AG53,2),6)</f>
        <v>0</v>
      </c>
      <c r="DD53" t="s">
        <v>3</v>
      </c>
      <c r="DE53" t="s">
        <v>3</v>
      </c>
      <c r="DF53">
        <f>ROUND(ROUND(AE53,2)*CX53,2)</f>
        <v>0</v>
      </c>
      <c r="DG53">
        <f t="shared" si="8"/>
        <v>0</v>
      </c>
      <c r="DH53">
        <f t="shared" si="9"/>
        <v>0</v>
      </c>
      <c r="DI53">
        <f t="shared" si="10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ROW(Source!A181)</f>
        <v>181</v>
      </c>
      <c r="B54">
        <v>312325127</v>
      </c>
      <c r="C54">
        <v>312325937</v>
      </c>
      <c r="D54">
        <v>277944868</v>
      </c>
      <c r="E54">
        <v>1</v>
      </c>
      <c r="F54">
        <v>1</v>
      </c>
      <c r="G54">
        <v>1</v>
      </c>
      <c r="H54">
        <v>2</v>
      </c>
      <c r="I54" t="s">
        <v>391</v>
      </c>
      <c r="J54" t="s">
        <v>392</v>
      </c>
      <c r="K54" t="s">
        <v>393</v>
      </c>
      <c r="L54">
        <v>1368</v>
      </c>
      <c r="N54">
        <v>1011</v>
      </c>
      <c r="O54" t="s">
        <v>190</v>
      </c>
      <c r="P54" t="s">
        <v>190</v>
      </c>
      <c r="Q54">
        <v>1</v>
      </c>
      <c r="W54">
        <v>0</v>
      </c>
      <c r="X54">
        <v>412917512</v>
      </c>
      <c r="Y54">
        <f>AT54</f>
        <v>0.85</v>
      </c>
      <c r="AA54">
        <v>0</v>
      </c>
      <c r="AB54">
        <v>436.88</v>
      </c>
      <c r="AC54">
        <v>477.98</v>
      </c>
      <c r="AD54">
        <v>0</v>
      </c>
      <c r="AE54">
        <v>0</v>
      </c>
      <c r="AF54">
        <v>346.73</v>
      </c>
      <c r="AG54">
        <v>477.98</v>
      </c>
      <c r="AH54">
        <v>0</v>
      </c>
      <c r="AI54">
        <v>1</v>
      </c>
      <c r="AJ54">
        <v>1.26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0.85</v>
      </c>
      <c r="AU54" t="s">
        <v>3</v>
      </c>
      <c r="AV54">
        <v>1</v>
      </c>
      <c r="AW54">
        <v>2</v>
      </c>
      <c r="AX54">
        <v>312325949</v>
      </c>
      <c r="AY54">
        <v>1</v>
      </c>
      <c r="AZ54">
        <v>0</v>
      </c>
      <c r="BA54">
        <v>70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294.72050000000002</v>
      </c>
      <c r="BL54">
        <v>406.28300000000002</v>
      </c>
      <c r="BM54">
        <v>0</v>
      </c>
      <c r="BN54">
        <v>0</v>
      </c>
      <c r="BO54">
        <v>0.85</v>
      </c>
      <c r="BP54">
        <v>1</v>
      </c>
      <c r="BQ54">
        <v>0</v>
      </c>
      <c r="BR54">
        <v>294.72050000000002</v>
      </c>
      <c r="BS54">
        <v>406.28300000000002</v>
      </c>
      <c r="BT54">
        <v>0</v>
      </c>
      <c r="BU54">
        <v>0</v>
      </c>
      <c r="BV54">
        <v>0.85</v>
      </c>
      <c r="BW54">
        <v>1</v>
      </c>
      <c r="CV54">
        <v>0</v>
      </c>
      <c r="CW54">
        <f>ROUND(Y54*Source!I181*DO54,7)</f>
        <v>2.2610000000000001</v>
      </c>
      <c r="CX54">
        <f>ROUND(Y54*Source!I181,7)</f>
        <v>2.2610000000000001</v>
      </c>
      <c r="CY54">
        <f>AB54</f>
        <v>436.88</v>
      </c>
      <c r="CZ54">
        <f>AF54</f>
        <v>346.73</v>
      </c>
      <c r="DA54">
        <f>AJ54</f>
        <v>1.26</v>
      </c>
      <c r="DB54">
        <f>ROUND(ROUND(AT54*CZ54,2),6)</f>
        <v>294.72000000000003</v>
      </c>
      <c r="DC54">
        <f>ROUND(ROUND(AT54*AG54,2),6)</f>
        <v>406.28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987.79</v>
      </c>
      <c r="DH54">
        <f t="shared" si="9"/>
        <v>1080.71</v>
      </c>
      <c r="DI54">
        <f t="shared" si="10"/>
        <v>0</v>
      </c>
      <c r="DJ54">
        <f>DG54+DH54</f>
        <v>2068.5</v>
      </c>
      <c r="DK54">
        <v>1</v>
      </c>
      <c r="DL54" t="s">
        <v>394</v>
      </c>
      <c r="DM54">
        <v>4</v>
      </c>
      <c r="DN54" t="s">
        <v>388</v>
      </c>
      <c r="DO54">
        <v>1</v>
      </c>
    </row>
    <row r="55" spans="1:119" x14ac:dyDescent="0.2">
      <c r="A55">
        <f>ROW(Source!A181)</f>
        <v>181</v>
      </c>
      <c r="B55">
        <v>312325127</v>
      </c>
      <c r="C55">
        <v>312325937</v>
      </c>
      <c r="D55">
        <v>277945805</v>
      </c>
      <c r="E55">
        <v>1</v>
      </c>
      <c r="F55">
        <v>1</v>
      </c>
      <c r="G55">
        <v>1</v>
      </c>
      <c r="H55">
        <v>2</v>
      </c>
      <c r="I55" t="s">
        <v>395</v>
      </c>
      <c r="J55" t="s">
        <v>396</v>
      </c>
      <c r="K55" t="s">
        <v>397</v>
      </c>
      <c r="L55">
        <v>1368</v>
      </c>
      <c r="N55">
        <v>1011</v>
      </c>
      <c r="O55" t="s">
        <v>190</v>
      </c>
      <c r="P55" t="s">
        <v>190</v>
      </c>
      <c r="Q55">
        <v>1</v>
      </c>
      <c r="W55">
        <v>0</v>
      </c>
      <c r="X55">
        <v>721652621</v>
      </c>
      <c r="Y55">
        <f>AT55</f>
        <v>0.22</v>
      </c>
      <c r="AA55">
        <v>0</v>
      </c>
      <c r="AB55">
        <v>544.70000000000005</v>
      </c>
      <c r="AC55">
        <v>477.98</v>
      </c>
      <c r="AD55">
        <v>0</v>
      </c>
      <c r="AE55">
        <v>0</v>
      </c>
      <c r="AF55">
        <v>544.70000000000005</v>
      </c>
      <c r="AG55">
        <v>477.98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0.22</v>
      </c>
      <c r="AU55" t="s">
        <v>3</v>
      </c>
      <c r="AV55">
        <v>1</v>
      </c>
      <c r="AW55">
        <v>2</v>
      </c>
      <c r="AX55">
        <v>312325950</v>
      </c>
      <c r="AY55">
        <v>1</v>
      </c>
      <c r="AZ55">
        <v>0</v>
      </c>
      <c r="BA55">
        <v>71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119.83400000000002</v>
      </c>
      <c r="BL55">
        <v>105.15560000000001</v>
      </c>
      <c r="BM55">
        <v>0</v>
      </c>
      <c r="BN55">
        <v>0</v>
      </c>
      <c r="BO55">
        <v>0.22</v>
      </c>
      <c r="BP55">
        <v>1</v>
      </c>
      <c r="BQ55">
        <v>0</v>
      </c>
      <c r="BR55">
        <v>119.83400000000002</v>
      </c>
      <c r="BS55">
        <v>105.15560000000001</v>
      </c>
      <c r="BT55">
        <v>0</v>
      </c>
      <c r="BU55">
        <v>0</v>
      </c>
      <c r="BV55">
        <v>0.22</v>
      </c>
      <c r="BW55">
        <v>1</v>
      </c>
      <c r="CV55">
        <v>0</v>
      </c>
      <c r="CW55">
        <f>ROUND(Y55*Source!I181*DO55,7)</f>
        <v>0.58520000000000005</v>
      </c>
      <c r="CX55">
        <f>ROUND(Y55*Source!I181,7)</f>
        <v>0.58520000000000005</v>
      </c>
      <c r="CY55">
        <f>AB55</f>
        <v>544.70000000000005</v>
      </c>
      <c r="CZ55">
        <f>AF55</f>
        <v>544.70000000000005</v>
      </c>
      <c r="DA55">
        <f>AJ55</f>
        <v>1</v>
      </c>
      <c r="DB55">
        <f>ROUND(ROUND(AT55*CZ55,2),6)</f>
        <v>119.83</v>
      </c>
      <c r="DC55">
        <f>ROUND(ROUND(AT55*AG55,2),6)</f>
        <v>105.16</v>
      </c>
      <c r="DD55" t="s">
        <v>3</v>
      </c>
      <c r="DE55" t="s">
        <v>3</v>
      </c>
      <c r="DF55">
        <f>ROUND(ROUND(AE55,2)*CX55,2)</f>
        <v>0</v>
      </c>
      <c r="DG55">
        <f t="shared" ref="DG55:DG75" si="11">ROUND(ROUND(AF55,2)*CX55,2)</f>
        <v>318.76</v>
      </c>
      <c r="DH55">
        <f t="shared" si="9"/>
        <v>279.70999999999998</v>
      </c>
      <c r="DI55">
        <f t="shared" si="10"/>
        <v>0</v>
      </c>
      <c r="DJ55">
        <f>DG55+DH55</f>
        <v>598.47</v>
      </c>
      <c r="DK55">
        <v>1</v>
      </c>
      <c r="DL55" t="s">
        <v>394</v>
      </c>
      <c r="DM55">
        <v>4</v>
      </c>
      <c r="DN55" t="s">
        <v>388</v>
      </c>
      <c r="DO55">
        <v>1</v>
      </c>
    </row>
    <row r="56" spans="1:119" x14ac:dyDescent="0.2">
      <c r="A56">
        <f>ROW(Source!A181)</f>
        <v>181</v>
      </c>
      <c r="B56">
        <v>312325127</v>
      </c>
      <c r="C56">
        <v>312325937</v>
      </c>
      <c r="D56">
        <v>277862533</v>
      </c>
      <c r="E56">
        <v>1</v>
      </c>
      <c r="F56">
        <v>1</v>
      </c>
      <c r="G56">
        <v>1</v>
      </c>
      <c r="H56">
        <v>3</v>
      </c>
      <c r="I56" t="s">
        <v>427</v>
      </c>
      <c r="J56" t="s">
        <v>428</v>
      </c>
      <c r="K56" t="s">
        <v>429</v>
      </c>
      <c r="L56">
        <v>1346</v>
      </c>
      <c r="N56">
        <v>1009</v>
      </c>
      <c r="O56" t="s">
        <v>407</v>
      </c>
      <c r="P56" t="s">
        <v>407</v>
      </c>
      <c r="Q56">
        <v>1</v>
      </c>
      <c r="W56">
        <v>0</v>
      </c>
      <c r="X56">
        <v>1685208048</v>
      </c>
      <c r="Y56">
        <f>(AT56*ROUND(0,7))</f>
        <v>0</v>
      </c>
      <c r="AA56">
        <v>493.26</v>
      </c>
      <c r="AB56">
        <v>0</v>
      </c>
      <c r="AC56">
        <v>0</v>
      </c>
      <c r="AD56">
        <v>0</v>
      </c>
      <c r="AE56">
        <v>238.29</v>
      </c>
      <c r="AF56">
        <v>0</v>
      </c>
      <c r="AG56">
        <v>0</v>
      </c>
      <c r="AH56">
        <v>0</v>
      </c>
      <c r="AI56">
        <v>2.0699999999999998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</v>
      </c>
      <c r="AU56" t="s">
        <v>121</v>
      </c>
      <c r="AV56">
        <v>0</v>
      </c>
      <c r="AW56">
        <v>2</v>
      </c>
      <c r="AX56">
        <v>312325951</v>
      </c>
      <c r="AY56">
        <v>1</v>
      </c>
      <c r="AZ56">
        <v>0</v>
      </c>
      <c r="BA56">
        <v>72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23.829000000000001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ROUND(Y56*Source!I181,7)</f>
        <v>0</v>
      </c>
      <c r="CY56">
        <f>AA56</f>
        <v>493.26</v>
      </c>
      <c r="CZ56">
        <f>AE56</f>
        <v>238.29</v>
      </c>
      <c r="DA56">
        <f>AI56</f>
        <v>2.0699999999999998</v>
      </c>
      <c r="DB56">
        <f>ROUND((ROUND(AT56*CZ56,2)*ROUND(0,7)),6)</f>
        <v>0</v>
      </c>
      <c r="DC56">
        <f>ROUND((ROUND(AT56*AG56,2)*ROUND(0,7)),6)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11"/>
        <v>0</v>
      </c>
      <c r="DH56">
        <f t="shared" si="9"/>
        <v>0</v>
      </c>
      <c r="DI56">
        <f t="shared" si="10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ROW(Source!A181)</f>
        <v>181</v>
      </c>
      <c r="B57">
        <v>312325127</v>
      </c>
      <c r="C57">
        <v>312325937</v>
      </c>
      <c r="D57">
        <v>277862540</v>
      </c>
      <c r="E57">
        <v>1</v>
      </c>
      <c r="F57">
        <v>1</v>
      </c>
      <c r="G57">
        <v>1</v>
      </c>
      <c r="H57">
        <v>3</v>
      </c>
      <c r="I57" t="s">
        <v>430</v>
      </c>
      <c r="J57" t="s">
        <v>431</v>
      </c>
      <c r="K57" t="s">
        <v>432</v>
      </c>
      <c r="L57">
        <v>1346</v>
      </c>
      <c r="N57">
        <v>1009</v>
      </c>
      <c r="O57" t="s">
        <v>407</v>
      </c>
      <c r="P57" t="s">
        <v>407</v>
      </c>
      <c r="Q57">
        <v>1</v>
      </c>
      <c r="W57">
        <v>0</v>
      </c>
      <c r="X57">
        <v>454593446</v>
      </c>
      <c r="Y57">
        <f>(AT57*ROUND(0,7))</f>
        <v>0</v>
      </c>
      <c r="AA57">
        <v>165.64</v>
      </c>
      <c r="AB57">
        <v>0</v>
      </c>
      <c r="AC57">
        <v>0</v>
      </c>
      <c r="AD57">
        <v>0</v>
      </c>
      <c r="AE57">
        <v>80.02</v>
      </c>
      <c r="AF57">
        <v>0</v>
      </c>
      <c r="AG57">
        <v>0</v>
      </c>
      <c r="AH57">
        <v>0</v>
      </c>
      <c r="AI57">
        <v>2.0699999999999998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0.03</v>
      </c>
      <c r="AU57" t="s">
        <v>121</v>
      </c>
      <c r="AV57">
        <v>0</v>
      </c>
      <c r="AW57">
        <v>2</v>
      </c>
      <c r="AX57">
        <v>312325952</v>
      </c>
      <c r="AY57">
        <v>1</v>
      </c>
      <c r="AZ57">
        <v>0</v>
      </c>
      <c r="BA57">
        <v>73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2.4005999999999998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ROUND(Y57*Source!I181,7)</f>
        <v>0</v>
      </c>
      <c r="CY57">
        <f>AA57</f>
        <v>165.64</v>
      </c>
      <c r="CZ57">
        <f>AE57</f>
        <v>80.02</v>
      </c>
      <c r="DA57">
        <f>AI57</f>
        <v>2.0699999999999998</v>
      </c>
      <c r="DB57">
        <f>ROUND((ROUND(AT57*CZ57,2)*ROUND(0,7)),6)</f>
        <v>0</v>
      </c>
      <c r="DC57">
        <f>ROUND((ROUND(AT57*AG57,2)*ROUND(0,7)),6)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11"/>
        <v>0</v>
      </c>
      <c r="DH57">
        <f t="shared" si="9"/>
        <v>0</v>
      </c>
      <c r="DI57">
        <f t="shared" si="10"/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ROW(Source!A181)</f>
        <v>181</v>
      </c>
      <c r="B58">
        <v>312325127</v>
      </c>
      <c r="C58">
        <v>312325937</v>
      </c>
      <c r="D58">
        <v>277869627</v>
      </c>
      <c r="E58">
        <v>1</v>
      </c>
      <c r="F58">
        <v>1</v>
      </c>
      <c r="G58">
        <v>1</v>
      </c>
      <c r="H58">
        <v>3</v>
      </c>
      <c r="I58" t="s">
        <v>433</v>
      </c>
      <c r="J58" t="s">
        <v>434</v>
      </c>
      <c r="K58" t="s">
        <v>435</v>
      </c>
      <c r="L58">
        <v>1346</v>
      </c>
      <c r="N58">
        <v>1009</v>
      </c>
      <c r="O58" t="s">
        <v>407</v>
      </c>
      <c r="P58" t="s">
        <v>407</v>
      </c>
      <c r="Q58">
        <v>1</v>
      </c>
      <c r="W58">
        <v>0</v>
      </c>
      <c r="X58">
        <v>1111106736</v>
      </c>
      <c r="Y58">
        <f>(AT58*ROUND(0,7))</f>
        <v>0</v>
      </c>
      <c r="AA58">
        <v>88.65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1.58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0.02</v>
      </c>
      <c r="AU58" t="s">
        <v>121</v>
      </c>
      <c r="AV58">
        <v>0</v>
      </c>
      <c r="AW58">
        <v>2</v>
      </c>
      <c r="AX58">
        <v>312325954</v>
      </c>
      <c r="AY58">
        <v>1</v>
      </c>
      <c r="AZ58">
        <v>0</v>
      </c>
      <c r="BA58">
        <v>75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1.1222000000000001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ROUND(Y58*Source!I181,7)</f>
        <v>0</v>
      </c>
      <c r="CY58">
        <f>AA58</f>
        <v>88.65</v>
      </c>
      <c r="CZ58">
        <f>AE58</f>
        <v>56.11</v>
      </c>
      <c r="DA58">
        <f>AI58</f>
        <v>1.58</v>
      </c>
      <c r="DB58">
        <f>ROUND((ROUND(AT58*CZ58,2)*ROUND(0,7)),6)</f>
        <v>0</v>
      </c>
      <c r="DC58">
        <f>ROUND((ROUND(AT58*AG58,2)*ROUND(0,7)),6)</f>
        <v>0</v>
      </c>
      <c r="DD58" t="s">
        <v>3</v>
      </c>
      <c r="DE58" t="s">
        <v>3</v>
      </c>
      <c r="DF58">
        <f>ROUND(ROUND(AE58*AI58,2)*CX58,2)</f>
        <v>0</v>
      </c>
      <c r="DG58">
        <f t="shared" si="11"/>
        <v>0</v>
      </c>
      <c r="DH58">
        <f t="shared" si="9"/>
        <v>0</v>
      </c>
      <c r="DI58">
        <f t="shared" si="10"/>
        <v>0</v>
      </c>
      <c r="DJ58">
        <f>DF58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ROW(Source!A181)</f>
        <v>181</v>
      </c>
      <c r="B59">
        <v>312325127</v>
      </c>
      <c r="C59">
        <v>312325937</v>
      </c>
      <c r="D59">
        <v>277896315</v>
      </c>
      <c r="E59">
        <v>1</v>
      </c>
      <c r="F59">
        <v>1</v>
      </c>
      <c r="G59">
        <v>1</v>
      </c>
      <c r="H59">
        <v>3</v>
      </c>
      <c r="I59" t="s">
        <v>436</v>
      </c>
      <c r="J59" t="s">
        <v>437</v>
      </c>
      <c r="K59" t="s">
        <v>438</v>
      </c>
      <c r="L59">
        <v>1348</v>
      </c>
      <c r="N59">
        <v>1009</v>
      </c>
      <c r="O59" t="s">
        <v>439</v>
      </c>
      <c r="P59" t="s">
        <v>439</v>
      </c>
      <c r="Q59">
        <v>1000</v>
      </c>
      <c r="W59">
        <v>0</v>
      </c>
      <c r="X59">
        <v>-1262208440</v>
      </c>
      <c r="Y59">
        <f>(AT59*ROUND(0,7))</f>
        <v>0</v>
      </c>
      <c r="AA59">
        <v>81621.399999999994</v>
      </c>
      <c r="AB59">
        <v>0</v>
      </c>
      <c r="AC59">
        <v>0</v>
      </c>
      <c r="AD59">
        <v>0</v>
      </c>
      <c r="AE59">
        <v>80020.98</v>
      </c>
      <c r="AF59">
        <v>0</v>
      </c>
      <c r="AG59">
        <v>0</v>
      </c>
      <c r="AH59">
        <v>0</v>
      </c>
      <c r="AI59">
        <v>1.02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1E-4</v>
      </c>
      <c r="AU59" t="s">
        <v>121</v>
      </c>
      <c r="AV59">
        <v>0</v>
      </c>
      <c r="AW59">
        <v>2</v>
      </c>
      <c r="AX59">
        <v>312325957</v>
      </c>
      <c r="AY59">
        <v>1</v>
      </c>
      <c r="AZ59">
        <v>0</v>
      </c>
      <c r="BA59">
        <v>78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8.0020980000000002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ROUND(Y59*Source!I181,7)</f>
        <v>0</v>
      </c>
      <c r="CY59">
        <f>AA59</f>
        <v>81621.399999999994</v>
      </c>
      <c r="CZ59">
        <f>AE59</f>
        <v>80020.98</v>
      </c>
      <c r="DA59">
        <f>AI59</f>
        <v>1.02</v>
      </c>
      <c r="DB59">
        <f>ROUND((ROUND(AT59*CZ59,2)*ROUND(0,7)),6)</f>
        <v>0</v>
      </c>
      <c r="DC59">
        <f>ROUND((ROUND(AT59*AG59,2)*ROUND(0,7)),6)</f>
        <v>0</v>
      </c>
      <c r="DD59" t="s">
        <v>3</v>
      </c>
      <c r="DE59" t="s">
        <v>3</v>
      </c>
      <c r="DF59">
        <f>ROUND(ROUND(AE59*AI59,2)*CX59,2)</f>
        <v>0</v>
      </c>
      <c r="DG59">
        <f t="shared" si="11"/>
        <v>0</v>
      </c>
      <c r="DH59">
        <f t="shared" si="9"/>
        <v>0</v>
      </c>
      <c r="DI59">
        <f t="shared" si="10"/>
        <v>0</v>
      </c>
      <c r="DJ59">
        <f>DF59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ROW(Source!A181)</f>
        <v>181</v>
      </c>
      <c r="B60">
        <v>312325127</v>
      </c>
      <c r="C60">
        <v>312325937</v>
      </c>
      <c r="D60">
        <v>277896859</v>
      </c>
      <c r="E60">
        <v>1</v>
      </c>
      <c r="F60">
        <v>1</v>
      </c>
      <c r="G60">
        <v>1</v>
      </c>
      <c r="H60">
        <v>3</v>
      </c>
      <c r="I60" t="s">
        <v>440</v>
      </c>
      <c r="J60" t="s">
        <v>441</v>
      </c>
      <c r="K60" t="s">
        <v>442</v>
      </c>
      <c r="L60">
        <v>1346</v>
      </c>
      <c r="N60">
        <v>1009</v>
      </c>
      <c r="O60" t="s">
        <v>407</v>
      </c>
      <c r="P60" t="s">
        <v>407</v>
      </c>
      <c r="Q60">
        <v>1</v>
      </c>
      <c r="W60">
        <v>0</v>
      </c>
      <c r="X60">
        <v>-204136099</v>
      </c>
      <c r="Y60">
        <f>(AT60*ROUND(0,7))</f>
        <v>0</v>
      </c>
      <c r="AA60">
        <v>67.87</v>
      </c>
      <c r="AB60">
        <v>0</v>
      </c>
      <c r="AC60">
        <v>0</v>
      </c>
      <c r="AD60">
        <v>0</v>
      </c>
      <c r="AE60">
        <v>60.6</v>
      </c>
      <c r="AF60">
        <v>0</v>
      </c>
      <c r="AG60">
        <v>0</v>
      </c>
      <c r="AH60">
        <v>0</v>
      </c>
      <c r="AI60">
        <v>1.1200000000000001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0.03</v>
      </c>
      <c r="AU60" t="s">
        <v>121</v>
      </c>
      <c r="AV60">
        <v>0</v>
      </c>
      <c r="AW60">
        <v>2</v>
      </c>
      <c r="AX60">
        <v>312325958</v>
      </c>
      <c r="AY60">
        <v>1</v>
      </c>
      <c r="AZ60">
        <v>0</v>
      </c>
      <c r="BA60">
        <v>79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1.8180000000000001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ROUND(Y60*Source!I181,7)</f>
        <v>0</v>
      </c>
      <c r="CY60">
        <f>AA60</f>
        <v>67.87</v>
      </c>
      <c r="CZ60">
        <f>AE60</f>
        <v>60.6</v>
      </c>
      <c r="DA60">
        <f>AI60</f>
        <v>1.1200000000000001</v>
      </c>
      <c r="DB60">
        <f>ROUND((ROUND(AT60*CZ60,2)*ROUND(0,7)),6)</f>
        <v>0</v>
      </c>
      <c r="DC60">
        <f>ROUND((ROUND(AT60*AG60,2)*ROUND(0,7)),6)</f>
        <v>0</v>
      </c>
      <c r="DD60" t="s">
        <v>3</v>
      </c>
      <c r="DE60" t="s">
        <v>3</v>
      </c>
      <c r="DF60">
        <f>ROUND(ROUND(AE60*AI60,2)*CX60,2)</f>
        <v>0</v>
      </c>
      <c r="DG60">
        <f t="shared" si="11"/>
        <v>0</v>
      </c>
      <c r="DH60">
        <f t="shared" si="9"/>
        <v>0</v>
      </c>
      <c r="DI60">
        <f t="shared" si="10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ROW(Source!A217)</f>
        <v>217</v>
      </c>
      <c r="B61">
        <v>312325127</v>
      </c>
      <c r="C61">
        <v>312325714</v>
      </c>
      <c r="D61">
        <v>277560272</v>
      </c>
      <c r="E61">
        <v>109</v>
      </c>
      <c r="F61">
        <v>1</v>
      </c>
      <c r="G61">
        <v>1</v>
      </c>
      <c r="H61">
        <v>1</v>
      </c>
      <c r="I61" t="s">
        <v>445</v>
      </c>
      <c r="J61" t="s">
        <v>3</v>
      </c>
      <c r="K61" t="s">
        <v>446</v>
      </c>
      <c r="L61">
        <v>1191</v>
      </c>
      <c r="N61">
        <v>1013</v>
      </c>
      <c r="O61" t="s">
        <v>388</v>
      </c>
      <c r="P61" t="s">
        <v>388</v>
      </c>
      <c r="Q61">
        <v>1</v>
      </c>
      <c r="W61">
        <v>0</v>
      </c>
      <c r="X61">
        <v>-961628416</v>
      </c>
      <c r="Y61">
        <f t="shared" ref="Y61:Y73" si="12">AT61</f>
        <v>0.67</v>
      </c>
      <c r="AA61">
        <v>0</v>
      </c>
      <c r="AB61">
        <v>0</v>
      </c>
      <c r="AC61">
        <v>0</v>
      </c>
      <c r="AD61">
        <v>420.91</v>
      </c>
      <c r="AE61">
        <v>0</v>
      </c>
      <c r="AF61">
        <v>0</v>
      </c>
      <c r="AG61">
        <v>0</v>
      </c>
      <c r="AH61">
        <v>420.91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0.67</v>
      </c>
      <c r="AU61" t="s">
        <v>3</v>
      </c>
      <c r="AV61">
        <v>1</v>
      </c>
      <c r="AW61">
        <v>2</v>
      </c>
      <c r="AX61">
        <v>312325719</v>
      </c>
      <c r="AY61">
        <v>1</v>
      </c>
      <c r="AZ61">
        <v>0</v>
      </c>
      <c r="BA61">
        <v>82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282.00970000000001</v>
      </c>
      <c r="BN61">
        <v>0.67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282.00970000000001</v>
      </c>
      <c r="BU61">
        <v>0.67</v>
      </c>
      <c r="BV61">
        <v>0</v>
      </c>
      <c r="BW61">
        <v>1</v>
      </c>
      <c r="CU61">
        <f>ROUND(AT61*Source!I217*AH61*AL61,2)</f>
        <v>2256.08</v>
      </c>
      <c r="CV61">
        <f>ROUND(Y61*Source!I217,7)</f>
        <v>5.36</v>
      </c>
      <c r="CW61">
        <v>0</v>
      </c>
      <c r="CX61">
        <f>ROUND(Y61*Source!I217,7)</f>
        <v>5.36</v>
      </c>
      <c r="CY61">
        <f>AD61</f>
        <v>420.91</v>
      </c>
      <c r="CZ61">
        <f>AH61</f>
        <v>420.91</v>
      </c>
      <c r="DA61">
        <f>AL61</f>
        <v>1</v>
      </c>
      <c r="DB61">
        <f t="shared" ref="DB61:DB73" si="13">ROUND(ROUND(AT61*CZ61,2),6)</f>
        <v>282.01</v>
      </c>
      <c r="DC61">
        <f t="shared" ref="DC61:DC73" si="14">ROUND(ROUND(AT61*AG61,2),6)</f>
        <v>0</v>
      </c>
      <c r="DD61" t="s">
        <v>3</v>
      </c>
      <c r="DE61" t="s">
        <v>3</v>
      </c>
      <c r="DF61">
        <f>ROUND(ROUND(AE61,2)*CX61,2)</f>
        <v>0</v>
      </c>
      <c r="DG61">
        <f t="shared" si="11"/>
        <v>0</v>
      </c>
      <c r="DH61">
        <f t="shared" si="9"/>
        <v>0</v>
      </c>
      <c r="DI61">
        <f t="shared" si="10"/>
        <v>2256.08</v>
      </c>
      <c r="DJ61">
        <f>DI61</f>
        <v>2256.08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ROW(Source!A217)</f>
        <v>217</v>
      </c>
      <c r="B62">
        <v>312325127</v>
      </c>
      <c r="C62">
        <v>312325714</v>
      </c>
      <c r="D62">
        <v>277946011</v>
      </c>
      <c r="E62">
        <v>1</v>
      </c>
      <c r="F62">
        <v>1</v>
      </c>
      <c r="G62">
        <v>1</v>
      </c>
      <c r="H62">
        <v>2</v>
      </c>
      <c r="I62" t="s">
        <v>447</v>
      </c>
      <c r="J62" t="s">
        <v>448</v>
      </c>
      <c r="K62" t="s">
        <v>449</v>
      </c>
      <c r="L62">
        <v>1368</v>
      </c>
      <c r="N62">
        <v>1011</v>
      </c>
      <c r="O62" t="s">
        <v>190</v>
      </c>
      <c r="P62" t="s">
        <v>190</v>
      </c>
      <c r="Q62">
        <v>1</v>
      </c>
      <c r="W62">
        <v>0</v>
      </c>
      <c r="X62">
        <v>275358200</v>
      </c>
      <c r="Y62">
        <f t="shared" si="12"/>
        <v>0.12</v>
      </c>
      <c r="AA62">
        <v>0</v>
      </c>
      <c r="AB62">
        <v>95.79</v>
      </c>
      <c r="AC62">
        <v>0</v>
      </c>
      <c r="AD62">
        <v>0</v>
      </c>
      <c r="AE62">
        <v>0</v>
      </c>
      <c r="AF62">
        <v>95.79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0.12</v>
      </c>
      <c r="AU62" t="s">
        <v>3</v>
      </c>
      <c r="AV62">
        <v>1</v>
      </c>
      <c r="AW62">
        <v>2</v>
      </c>
      <c r="AX62">
        <v>312325720</v>
      </c>
      <c r="AY62">
        <v>1</v>
      </c>
      <c r="AZ62">
        <v>0</v>
      </c>
      <c r="BA62">
        <v>83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11.4948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11.4948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ROUND(Y62*Source!I217*DO62,7)</f>
        <v>0</v>
      </c>
      <c r="CX62">
        <f>ROUND(Y62*Source!I217,7)</f>
        <v>0.96</v>
      </c>
      <c r="CY62">
        <f>AB62</f>
        <v>95.79</v>
      </c>
      <c r="CZ62">
        <f>AF62</f>
        <v>95.79</v>
      </c>
      <c r="DA62">
        <f>AJ62</f>
        <v>1</v>
      </c>
      <c r="DB62">
        <f t="shared" si="13"/>
        <v>11.49</v>
      </c>
      <c r="DC62">
        <f t="shared" si="14"/>
        <v>0</v>
      </c>
      <c r="DD62" t="s">
        <v>3</v>
      </c>
      <c r="DE62" t="s">
        <v>3</v>
      </c>
      <c r="DF62">
        <f>ROUND(ROUND(AE62,2)*CX62,2)</f>
        <v>0</v>
      </c>
      <c r="DG62">
        <f t="shared" si="11"/>
        <v>91.96</v>
      </c>
      <c r="DH62">
        <f t="shared" si="9"/>
        <v>0</v>
      </c>
      <c r="DI62">
        <f t="shared" si="10"/>
        <v>0</v>
      </c>
      <c r="DJ62">
        <f>DG62+DH62</f>
        <v>91.96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ROW(Source!A217)</f>
        <v>217</v>
      </c>
      <c r="B63">
        <v>312325127</v>
      </c>
      <c r="C63">
        <v>312325714</v>
      </c>
      <c r="D63">
        <v>277866682</v>
      </c>
      <c r="E63">
        <v>1</v>
      </c>
      <c r="F63">
        <v>1</v>
      </c>
      <c r="G63">
        <v>1</v>
      </c>
      <c r="H63">
        <v>3</v>
      </c>
      <c r="I63" t="s">
        <v>450</v>
      </c>
      <c r="J63" t="s">
        <v>451</v>
      </c>
      <c r="K63" t="s">
        <v>452</v>
      </c>
      <c r="L63">
        <v>1346</v>
      </c>
      <c r="N63">
        <v>1009</v>
      </c>
      <c r="O63" t="s">
        <v>407</v>
      </c>
      <c r="P63" t="s">
        <v>407</v>
      </c>
      <c r="Q63">
        <v>1</v>
      </c>
      <c r="W63">
        <v>0</v>
      </c>
      <c r="X63">
        <v>1568892381</v>
      </c>
      <c r="Y63">
        <f t="shared" si="12"/>
        <v>0.03</v>
      </c>
      <c r="AA63">
        <v>146.29</v>
      </c>
      <c r="AB63">
        <v>0</v>
      </c>
      <c r="AC63">
        <v>0</v>
      </c>
      <c r="AD63">
        <v>0</v>
      </c>
      <c r="AE63">
        <v>155.63</v>
      </c>
      <c r="AF63">
        <v>0</v>
      </c>
      <c r="AG63">
        <v>0</v>
      </c>
      <c r="AH63">
        <v>0</v>
      </c>
      <c r="AI63">
        <v>0.94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0.03</v>
      </c>
      <c r="AU63" t="s">
        <v>3</v>
      </c>
      <c r="AV63">
        <v>0</v>
      </c>
      <c r="AW63">
        <v>2</v>
      </c>
      <c r="AX63">
        <v>312325721</v>
      </c>
      <c r="AY63">
        <v>1</v>
      </c>
      <c r="AZ63">
        <v>0</v>
      </c>
      <c r="BA63">
        <v>84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4.6688999999999998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4.6688999999999998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ROUND(Y63*Source!I217,7)</f>
        <v>0.24</v>
      </c>
      <c r="CY63">
        <f>AA63</f>
        <v>146.29</v>
      </c>
      <c r="CZ63">
        <f>AE63</f>
        <v>155.63</v>
      </c>
      <c r="DA63">
        <f>AI63</f>
        <v>0.94</v>
      </c>
      <c r="DB63">
        <f t="shared" si="13"/>
        <v>4.67</v>
      </c>
      <c r="DC63">
        <f t="shared" si="14"/>
        <v>0</v>
      </c>
      <c r="DD63" t="s">
        <v>3</v>
      </c>
      <c r="DE63" t="s">
        <v>3</v>
      </c>
      <c r="DF63">
        <f>ROUND(ROUND(AE63*AI63,2)*CX63,2)</f>
        <v>35.11</v>
      </c>
      <c r="DG63">
        <f t="shared" si="11"/>
        <v>0</v>
      </c>
      <c r="DH63">
        <f t="shared" si="9"/>
        <v>0</v>
      </c>
      <c r="DI63">
        <f t="shared" si="10"/>
        <v>0</v>
      </c>
      <c r="DJ63">
        <f>DF63</f>
        <v>35.11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ROW(Source!A217)</f>
        <v>217</v>
      </c>
      <c r="B64">
        <v>312325127</v>
      </c>
      <c r="C64">
        <v>312325714</v>
      </c>
      <c r="D64">
        <v>277880063</v>
      </c>
      <c r="E64">
        <v>1</v>
      </c>
      <c r="F64">
        <v>1</v>
      </c>
      <c r="G64">
        <v>1</v>
      </c>
      <c r="H64">
        <v>3</v>
      </c>
      <c r="I64" t="s">
        <v>453</v>
      </c>
      <c r="J64" t="s">
        <v>454</v>
      </c>
      <c r="K64" t="s">
        <v>455</v>
      </c>
      <c r="L64">
        <v>1348</v>
      </c>
      <c r="N64">
        <v>1009</v>
      </c>
      <c r="O64" t="s">
        <v>439</v>
      </c>
      <c r="P64" t="s">
        <v>439</v>
      </c>
      <c r="Q64">
        <v>1000</v>
      </c>
      <c r="W64">
        <v>0</v>
      </c>
      <c r="X64">
        <v>-2139674096</v>
      </c>
      <c r="Y64">
        <f t="shared" si="12"/>
        <v>5.0000000000000001E-3</v>
      </c>
      <c r="AA64">
        <v>51875.98</v>
      </c>
      <c r="AB64">
        <v>0</v>
      </c>
      <c r="AC64">
        <v>0</v>
      </c>
      <c r="AD64">
        <v>0</v>
      </c>
      <c r="AE64">
        <v>51875.98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5.0000000000000001E-3</v>
      </c>
      <c r="AU64" t="s">
        <v>3</v>
      </c>
      <c r="AV64">
        <v>0</v>
      </c>
      <c r="AW64">
        <v>2</v>
      </c>
      <c r="AX64">
        <v>312325722</v>
      </c>
      <c r="AY64">
        <v>1</v>
      </c>
      <c r="AZ64">
        <v>0</v>
      </c>
      <c r="BA64">
        <v>85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259.37990000000002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259.37990000000002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ROUND(Y64*Source!I217,7)</f>
        <v>0.04</v>
      </c>
      <c r="CY64">
        <f>AA64</f>
        <v>51875.98</v>
      </c>
      <c r="CZ64">
        <f>AE64</f>
        <v>51875.98</v>
      </c>
      <c r="DA64">
        <f>AI64</f>
        <v>1</v>
      </c>
      <c r="DB64">
        <f t="shared" si="13"/>
        <v>259.38</v>
      </c>
      <c r="DC64">
        <f t="shared" si="14"/>
        <v>0</v>
      </c>
      <c r="DD64" t="s">
        <v>3</v>
      </c>
      <c r="DE64" t="s">
        <v>3</v>
      </c>
      <c r="DF64">
        <f t="shared" ref="DF64:DF69" si="15">ROUND(ROUND(AE64,2)*CX64,2)</f>
        <v>2075.04</v>
      </c>
      <c r="DG64">
        <f t="shared" si="11"/>
        <v>0</v>
      </c>
      <c r="DH64">
        <f t="shared" si="9"/>
        <v>0</v>
      </c>
      <c r="DI64">
        <f t="shared" si="10"/>
        <v>0</v>
      </c>
      <c r="DJ64">
        <f>DF64</f>
        <v>2075.04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ROW(Source!A218)</f>
        <v>218</v>
      </c>
      <c r="B65">
        <v>312325127</v>
      </c>
      <c r="C65">
        <v>312325723</v>
      </c>
      <c r="D65">
        <v>277560299</v>
      </c>
      <c r="E65">
        <v>109</v>
      </c>
      <c r="F65">
        <v>1</v>
      </c>
      <c r="G65">
        <v>1</v>
      </c>
      <c r="H65">
        <v>1</v>
      </c>
      <c r="I65" t="s">
        <v>456</v>
      </c>
      <c r="J65" t="s">
        <v>3</v>
      </c>
      <c r="K65" t="s">
        <v>457</v>
      </c>
      <c r="L65">
        <v>1191</v>
      </c>
      <c r="N65">
        <v>1013</v>
      </c>
      <c r="O65" t="s">
        <v>388</v>
      </c>
      <c r="P65" t="s">
        <v>388</v>
      </c>
      <c r="Q65">
        <v>1</v>
      </c>
      <c r="W65">
        <v>0</v>
      </c>
      <c r="X65">
        <v>-2012709214</v>
      </c>
      <c r="Y65">
        <f t="shared" si="12"/>
        <v>18.5</v>
      </c>
      <c r="AA65">
        <v>0</v>
      </c>
      <c r="AB65">
        <v>0</v>
      </c>
      <c r="AC65">
        <v>0</v>
      </c>
      <c r="AD65">
        <v>467.28</v>
      </c>
      <c r="AE65">
        <v>0</v>
      </c>
      <c r="AF65">
        <v>0</v>
      </c>
      <c r="AG65">
        <v>0</v>
      </c>
      <c r="AH65">
        <v>467.28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18.5</v>
      </c>
      <c r="AU65" t="s">
        <v>3</v>
      </c>
      <c r="AV65">
        <v>1</v>
      </c>
      <c r="AW65">
        <v>2</v>
      </c>
      <c r="AX65">
        <v>312325733</v>
      </c>
      <c r="AY65">
        <v>1</v>
      </c>
      <c r="AZ65">
        <v>0</v>
      </c>
      <c r="BA65">
        <v>86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8644.68</v>
      </c>
      <c r="BN65">
        <v>18.5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8644.68</v>
      </c>
      <c r="BU65">
        <v>18.5</v>
      </c>
      <c r="BV65">
        <v>0</v>
      </c>
      <c r="BW65">
        <v>1</v>
      </c>
      <c r="CU65">
        <f>ROUND(AT65*Source!I218*AH65*AL65,2)</f>
        <v>7002.19</v>
      </c>
      <c r="CV65">
        <f>ROUND(Y65*Source!I218,7)</f>
        <v>14.984999999999999</v>
      </c>
      <c r="CW65">
        <v>0</v>
      </c>
      <c r="CX65">
        <f>ROUND(Y65*Source!I218,7)</f>
        <v>14.984999999999999</v>
      </c>
      <c r="CY65">
        <f>AD65</f>
        <v>467.28</v>
      </c>
      <c r="CZ65">
        <f>AH65</f>
        <v>467.28</v>
      </c>
      <c r="DA65">
        <f>AL65</f>
        <v>1</v>
      </c>
      <c r="DB65">
        <f t="shared" si="13"/>
        <v>8644.68</v>
      </c>
      <c r="DC65">
        <f t="shared" si="14"/>
        <v>0</v>
      </c>
      <c r="DD65" t="s">
        <v>3</v>
      </c>
      <c r="DE65" t="s">
        <v>3</v>
      </c>
      <c r="DF65">
        <f t="shared" si="15"/>
        <v>0</v>
      </c>
      <c r="DG65">
        <f t="shared" si="11"/>
        <v>0</v>
      </c>
      <c r="DH65">
        <f t="shared" ref="DH65:DH82" si="16">ROUND(ROUND(AG65,2)*CX65,2)</f>
        <v>0</v>
      </c>
      <c r="DI65">
        <f t="shared" ref="DI65:DI82" si="17">ROUND(ROUND(AH65,2)*CX65,2)</f>
        <v>7002.19</v>
      </c>
      <c r="DJ65">
        <f>DI65</f>
        <v>7002.19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ROW(Source!A218)</f>
        <v>218</v>
      </c>
      <c r="B66">
        <v>312325127</v>
      </c>
      <c r="C66">
        <v>312325723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389</v>
      </c>
      <c r="J66" t="s">
        <v>3</v>
      </c>
      <c r="K66" t="s">
        <v>390</v>
      </c>
      <c r="L66">
        <v>1191</v>
      </c>
      <c r="N66">
        <v>1013</v>
      </c>
      <c r="O66" t="s">
        <v>388</v>
      </c>
      <c r="P66" t="s">
        <v>388</v>
      </c>
      <c r="Q66">
        <v>1</v>
      </c>
      <c r="W66">
        <v>0</v>
      </c>
      <c r="X66">
        <v>-1417349443</v>
      </c>
      <c r="Y66">
        <f t="shared" si="12"/>
        <v>0.34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0.34</v>
      </c>
      <c r="AU66" t="s">
        <v>3</v>
      </c>
      <c r="AV66">
        <v>2</v>
      </c>
      <c r="AW66">
        <v>2</v>
      </c>
      <c r="AX66">
        <v>312325734</v>
      </c>
      <c r="AY66">
        <v>1</v>
      </c>
      <c r="AZ66">
        <v>0</v>
      </c>
      <c r="BA66">
        <v>87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ROUND(Y66*Source!I218,7)</f>
        <v>0.27539999999999998</v>
      </c>
      <c r="CY66">
        <f>AD66</f>
        <v>0</v>
      </c>
      <c r="CZ66">
        <f>AH66</f>
        <v>0</v>
      </c>
      <c r="DA66">
        <f>AL66</f>
        <v>1</v>
      </c>
      <c r="DB66">
        <f t="shared" si="13"/>
        <v>0</v>
      </c>
      <c r="DC66">
        <f t="shared" si="14"/>
        <v>0</v>
      </c>
      <c r="DD66" t="s">
        <v>3</v>
      </c>
      <c r="DE66" t="s">
        <v>3</v>
      </c>
      <c r="DF66">
        <f t="shared" si="15"/>
        <v>0</v>
      </c>
      <c r="DG66">
        <f t="shared" si="11"/>
        <v>0</v>
      </c>
      <c r="DH66">
        <f t="shared" si="16"/>
        <v>0</v>
      </c>
      <c r="DI66">
        <f t="shared" si="17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ROW(Source!A218)</f>
        <v>218</v>
      </c>
      <c r="B67">
        <v>312325127</v>
      </c>
      <c r="C67">
        <v>312325723</v>
      </c>
      <c r="D67">
        <v>277944622</v>
      </c>
      <c r="E67">
        <v>1</v>
      </c>
      <c r="F67">
        <v>1</v>
      </c>
      <c r="G67">
        <v>1</v>
      </c>
      <c r="H67">
        <v>2</v>
      </c>
      <c r="I67" t="s">
        <v>400</v>
      </c>
      <c r="J67" t="s">
        <v>401</v>
      </c>
      <c r="K67" t="s">
        <v>402</v>
      </c>
      <c r="L67">
        <v>1368</v>
      </c>
      <c r="N67">
        <v>1011</v>
      </c>
      <c r="O67" t="s">
        <v>190</v>
      </c>
      <c r="P67" t="s">
        <v>190</v>
      </c>
      <c r="Q67">
        <v>1</v>
      </c>
      <c r="W67">
        <v>0</v>
      </c>
      <c r="X67">
        <v>-776243211</v>
      </c>
      <c r="Y67">
        <f t="shared" si="12"/>
        <v>0.17</v>
      </c>
      <c r="AA67">
        <v>0</v>
      </c>
      <c r="AB67">
        <v>1472.33</v>
      </c>
      <c r="AC67">
        <v>642.05999999999995</v>
      </c>
      <c r="AD67">
        <v>0</v>
      </c>
      <c r="AE67">
        <v>0</v>
      </c>
      <c r="AF67">
        <v>1472.33</v>
      </c>
      <c r="AG67">
        <v>642.05999999999995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0.17</v>
      </c>
      <c r="AU67" t="s">
        <v>3</v>
      </c>
      <c r="AV67">
        <v>1</v>
      </c>
      <c r="AW67">
        <v>2</v>
      </c>
      <c r="AX67">
        <v>312325735</v>
      </c>
      <c r="AY67">
        <v>1</v>
      </c>
      <c r="AZ67">
        <v>0</v>
      </c>
      <c r="BA67">
        <v>88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250.2961</v>
      </c>
      <c r="BL67">
        <v>109.1502</v>
      </c>
      <c r="BM67">
        <v>0</v>
      </c>
      <c r="BN67">
        <v>0</v>
      </c>
      <c r="BO67">
        <v>0.17</v>
      </c>
      <c r="BP67">
        <v>1</v>
      </c>
      <c r="BQ67">
        <v>0</v>
      </c>
      <c r="BR67">
        <v>250.2961</v>
      </c>
      <c r="BS67">
        <v>109.1502</v>
      </c>
      <c r="BT67">
        <v>0</v>
      </c>
      <c r="BU67">
        <v>0</v>
      </c>
      <c r="BV67">
        <v>0.17</v>
      </c>
      <c r="BW67">
        <v>1</v>
      </c>
      <c r="CV67">
        <v>0</v>
      </c>
      <c r="CW67">
        <f>ROUND(Y67*Source!I218*DO67,7)</f>
        <v>0.13769999999999999</v>
      </c>
      <c r="CX67">
        <f>ROUND(Y67*Source!I218,7)</f>
        <v>0.13769999999999999</v>
      </c>
      <c r="CY67">
        <f>AB67</f>
        <v>1472.33</v>
      </c>
      <c r="CZ67">
        <f>AF67</f>
        <v>1472.33</v>
      </c>
      <c r="DA67">
        <f>AJ67</f>
        <v>1</v>
      </c>
      <c r="DB67">
        <f t="shared" si="13"/>
        <v>250.3</v>
      </c>
      <c r="DC67">
        <f t="shared" si="14"/>
        <v>109.15</v>
      </c>
      <c r="DD67" t="s">
        <v>3</v>
      </c>
      <c r="DE67" t="s">
        <v>3</v>
      </c>
      <c r="DF67">
        <f t="shared" si="15"/>
        <v>0</v>
      </c>
      <c r="DG67">
        <f t="shared" si="11"/>
        <v>202.74</v>
      </c>
      <c r="DH67">
        <f t="shared" si="16"/>
        <v>88.41</v>
      </c>
      <c r="DI67">
        <f t="shared" si="17"/>
        <v>0</v>
      </c>
      <c r="DJ67">
        <f>DG67+DH67</f>
        <v>291.14999999999998</v>
      </c>
      <c r="DK67">
        <v>1</v>
      </c>
      <c r="DL67" t="s">
        <v>403</v>
      </c>
      <c r="DM67">
        <v>6</v>
      </c>
      <c r="DN67" t="s">
        <v>388</v>
      </c>
      <c r="DO67">
        <v>1</v>
      </c>
    </row>
    <row r="68" spans="1:119" x14ac:dyDescent="0.2">
      <c r="A68">
        <f>ROW(Source!A218)</f>
        <v>218</v>
      </c>
      <c r="B68">
        <v>312325127</v>
      </c>
      <c r="C68">
        <v>312325723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395</v>
      </c>
      <c r="J68" t="s">
        <v>396</v>
      </c>
      <c r="K68" t="s">
        <v>397</v>
      </c>
      <c r="L68">
        <v>1368</v>
      </c>
      <c r="N68">
        <v>1011</v>
      </c>
      <c r="O68" t="s">
        <v>190</v>
      </c>
      <c r="P68" t="s">
        <v>190</v>
      </c>
      <c r="Q68">
        <v>1</v>
      </c>
      <c r="W68">
        <v>0</v>
      </c>
      <c r="X68">
        <v>721652621</v>
      </c>
      <c r="Y68">
        <f t="shared" si="12"/>
        <v>0.17</v>
      </c>
      <c r="AA68">
        <v>0</v>
      </c>
      <c r="AB68">
        <v>544.70000000000005</v>
      </c>
      <c r="AC68">
        <v>477.98</v>
      </c>
      <c r="AD68">
        <v>0</v>
      </c>
      <c r="AE68">
        <v>0</v>
      </c>
      <c r="AF68">
        <v>544.70000000000005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0.17</v>
      </c>
      <c r="AU68" t="s">
        <v>3</v>
      </c>
      <c r="AV68">
        <v>1</v>
      </c>
      <c r="AW68">
        <v>2</v>
      </c>
      <c r="AX68">
        <v>312325736</v>
      </c>
      <c r="AY68">
        <v>1</v>
      </c>
      <c r="AZ68">
        <v>0</v>
      </c>
      <c r="BA68">
        <v>89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92.599000000000018</v>
      </c>
      <c r="BL68">
        <v>81.256600000000006</v>
      </c>
      <c r="BM68">
        <v>0</v>
      </c>
      <c r="BN68">
        <v>0</v>
      </c>
      <c r="BO68">
        <v>0.17</v>
      </c>
      <c r="BP68">
        <v>1</v>
      </c>
      <c r="BQ68">
        <v>0</v>
      </c>
      <c r="BR68">
        <v>92.599000000000018</v>
      </c>
      <c r="BS68">
        <v>81.256600000000006</v>
      </c>
      <c r="BT68">
        <v>0</v>
      </c>
      <c r="BU68">
        <v>0</v>
      </c>
      <c r="BV68">
        <v>0.17</v>
      </c>
      <c r="BW68">
        <v>1</v>
      </c>
      <c r="CV68">
        <v>0</v>
      </c>
      <c r="CW68">
        <f>ROUND(Y68*Source!I218*DO68,7)</f>
        <v>0.13769999999999999</v>
      </c>
      <c r="CX68">
        <f>ROUND(Y68*Source!I218,7)</f>
        <v>0.13769999999999999</v>
      </c>
      <c r="CY68">
        <f>AB68</f>
        <v>544.70000000000005</v>
      </c>
      <c r="CZ68">
        <f>AF68</f>
        <v>544.70000000000005</v>
      </c>
      <c r="DA68">
        <f>AJ68</f>
        <v>1</v>
      </c>
      <c r="DB68">
        <f t="shared" si="13"/>
        <v>92.6</v>
      </c>
      <c r="DC68">
        <f t="shared" si="14"/>
        <v>81.260000000000005</v>
      </c>
      <c r="DD68" t="s">
        <v>3</v>
      </c>
      <c r="DE68" t="s">
        <v>3</v>
      </c>
      <c r="DF68">
        <f t="shared" si="15"/>
        <v>0</v>
      </c>
      <c r="DG68">
        <f t="shared" si="11"/>
        <v>75.010000000000005</v>
      </c>
      <c r="DH68">
        <f t="shared" si="16"/>
        <v>65.819999999999993</v>
      </c>
      <c r="DI68">
        <f t="shared" si="17"/>
        <v>0</v>
      </c>
      <c r="DJ68">
        <f>DG68+DH68</f>
        <v>140.82999999999998</v>
      </c>
      <c r="DK68">
        <v>1</v>
      </c>
      <c r="DL68" t="s">
        <v>394</v>
      </c>
      <c r="DM68">
        <v>4</v>
      </c>
      <c r="DN68" t="s">
        <v>388</v>
      </c>
      <c r="DO68">
        <v>1</v>
      </c>
    </row>
    <row r="69" spans="1:119" x14ac:dyDescent="0.2">
      <c r="A69">
        <f>ROW(Source!A218)</f>
        <v>218</v>
      </c>
      <c r="B69">
        <v>312325127</v>
      </c>
      <c r="C69">
        <v>312325723</v>
      </c>
      <c r="D69">
        <v>277946072</v>
      </c>
      <c r="E69">
        <v>1</v>
      </c>
      <c r="F69">
        <v>1</v>
      </c>
      <c r="G69">
        <v>1</v>
      </c>
      <c r="H69">
        <v>2</v>
      </c>
      <c r="I69" t="s">
        <v>458</v>
      </c>
      <c r="J69" t="s">
        <v>459</v>
      </c>
      <c r="K69" t="s">
        <v>460</v>
      </c>
      <c r="L69">
        <v>1368</v>
      </c>
      <c r="N69">
        <v>1011</v>
      </c>
      <c r="O69" t="s">
        <v>190</v>
      </c>
      <c r="P69" t="s">
        <v>190</v>
      </c>
      <c r="Q69">
        <v>1</v>
      </c>
      <c r="W69">
        <v>0</v>
      </c>
      <c r="X69">
        <v>-278178338</v>
      </c>
      <c r="Y69">
        <f t="shared" si="12"/>
        <v>2.9</v>
      </c>
      <c r="AA69">
        <v>0</v>
      </c>
      <c r="AB69">
        <v>26.66</v>
      </c>
      <c r="AC69">
        <v>0</v>
      </c>
      <c r="AD69">
        <v>0</v>
      </c>
      <c r="AE69">
        <v>0</v>
      </c>
      <c r="AF69">
        <v>26.66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2.9</v>
      </c>
      <c r="AU69" t="s">
        <v>3</v>
      </c>
      <c r="AV69">
        <v>1</v>
      </c>
      <c r="AW69">
        <v>2</v>
      </c>
      <c r="AX69">
        <v>312325737</v>
      </c>
      <c r="AY69">
        <v>1</v>
      </c>
      <c r="AZ69">
        <v>0</v>
      </c>
      <c r="BA69">
        <v>90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77.313999999999993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77.313999999999993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ROUND(Y69*Source!I218*DO69,7)</f>
        <v>0</v>
      </c>
      <c r="CX69">
        <f>ROUND(Y69*Source!I218,7)</f>
        <v>2.3490000000000002</v>
      </c>
      <c r="CY69">
        <f>AB69</f>
        <v>26.66</v>
      </c>
      <c r="CZ69">
        <f>AF69</f>
        <v>26.66</v>
      </c>
      <c r="DA69">
        <f>AJ69</f>
        <v>1</v>
      </c>
      <c r="DB69">
        <f t="shared" si="13"/>
        <v>77.31</v>
      </c>
      <c r="DC69">
        <f t="shared" si="14"/>
        <v>0</v>
      </c>
      <c r="DD69" t="s">
        <v>3</v>
      </c>
      <c r="DE69" t="s">
        <v>3</v>
      </c>
      <c r="DF69">
        <f t="shared" si="15"/>
        <v>0</v>
      </c>
      <c r="DG69">
        <f t="shared" si="11"/>
        <v>62.62</v>
      </c>
      <c r="DH69">
        <f t="shared" si="16"/>
        <v>0</v>
      </c>
      <c r="DI69">
        <f t="shared" si="17"/>
        <v>0</v>
      </c>
      <c r="DJ69">
        <f>DG69+DH69</f>
        <v>62.62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ROW(Source!A218)</f>
        <v>218</v>
      </c>
      <c r="B70">
        <v>312325127</v>
      </c>
      <c r="C70">
        <v>312325723</v>
      </c>
      <c r="D70">
        <v>277866682</v>
      </c>
      <c r="E70">
        <v>1</v>
      </c>
      <c r="F70">
        <v>1</v>
      </c>
      <c r="G70">
        <v>1</v>
      </c>
      <c r="H70">
        <v>3</v>
      </c>
      <c r="I70" t="s">
        <v>450</v>
      </c>
      <c r="J70" t="s">
        <v>451</v>
      </c>
      <c r="K70" t="s">
        <v>452</v>
      </c>
      <c r="L70">
        <v>1346</v>
      </c>
      <c r="N70">
        <v>1009</v>
      </c>
      <c r="O70" t="s">
        <v>407</v>
      </c>
      <c r="P70" t="s">
        <v>407</v>
      </c>
      <c r="Q70">
        <v>1</v>
      </c>
      <c r="W70">
        <v>0</v>
      </c>
      <c r="X70">
        <v>1568892381</v>
      </c>
      <c r="Y70">
        <f t="shared" si="12"/>
        <v>0.9</v>
      </c>
      <c r="AA70">
        <v>146.29</v>
      </c>
      <c r="AB70">
        <v>0</v>
      </c>
      <c r="AC70">
        <v>0</v>
      </c>
      <c r="AD70">
        <v>0</v>
      </c>
      <c r="AE70">
        <v>155.63</v>
      </c>
      <c r="AF70">
        <v>0</v>
      </c>
      <c r="AG70">
        <v>0</v>
      </c>
      <c r="AH70">
        <v>0</v>
      </c>
      <c r="AI70">
        <v>0.94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0.9</v>
      </c>
      <c r="AU70" t="s">
        <v>3</v>
      </c>
      <c r="AV70">
        <v>0</v>
      </c>
      <c r="AW70">
        <v>2</v>
      </c>
      <c r="AX70">
        <v>312325738</v>
      </c>
      <c r="AY70">
        <v>1</v>
      </c>
      <c r="AZ70">
        <v>0</v>
      </c>
      <c r="BA70">
        <v>91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140.06700000000001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140.06700000000001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ROUND(Y70*Source!I218,7)</f>
        <v>0.72899999999999998</v>
      </c>
      <c r="CY70">
        <f>AA70</f>
        <v>146.29</v>
      </c>
      <c r="CZ70">
        <f>AE70</f>
        <v>155.63</v>
      </c>
      <c r="DA70">
        <f>AI70</f>
        <v>0.94</v>
      </c>
      <c r="DB70">
        <f t="shared" si="13"/>
        <v>140.07</v>
      </c>
      <c r="DC70">
        <f t="shared" si="14"/>
        <v>0</v>
      </c>
      <c r="DD70" t="s">
        <v>3</v>
      </c>
      <c r="DE70" t="s">
        <v>3</v>
      </c>
      <c r="DF70">
        <f>ROUND(ROUND(AE70*AI70,2)*CX70,2)</f>
        <v>106.65</v>
      </c>
      <c r="DG70">
        <f t="shared" si="11"/>
        <v>0</v>
      </c>
      <c r="DH70">
        <f t="shared" si="16"/>
        <v>0</v>
      </c>
      <c r="DI70">
        <f t="shared" si="17"/>
        <v>0</v>
      </c>
      <c r="DJ70">
        <f>DF70</f>
        <v>106.65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ROW(Source!A218)</f>
        <v>218</v>
      </c>
      <c r="B71">
        <v>312325127</v>
      </c>
      <c r="C71">
        <v>312325723</v>
      </c>
      <c r="D71">
        <v>277879351</v>
      </c>
      <c r="E71">
        <v>1</v>
      </c>
      <c r="F71">
        <v>1</v>
      </c>
      <c r="G71">
        <v>1</v>
      </c>
      <c r="H71">
        <v>3</v>
      </c>
      <c r="I71" t="s">
        <v>461</v>
      </c>
      <c r="J71" t="s">
        <v>462</v>
      </c>
      <c r="K71" t="s">
        <v>463</v>
      </c>
      <c r="L71">
        <v>1348</v>
      </c>
      <c r="N71">
        <v>1009</v>
      </c>
      <c r="O71" t="s">
        <v>439</v>
      </c>
      <c r="P71" t="s">
        <v>439</v>
      </c>
      <c r="Q71">
        <v>1000</v>
      </c>
      <c r="W71">
        <v>0</v>
      </c>
      <c r="X71">
        <v>161031189</v>
      </c>
      <c r="Y71">
        <f t="shared" si="12"/>
        <v>4.0000000000000001E-3</v>
      </c>
      <c r="AA71">
        <v>57629.03</v>
      </c>
      <c r="AB71">
        <v>0</v>
      </c>
      <c r="AC71">
        <v>0</v>
      </c>
      <c r="AD71">
        <v>0</v>
      </c>
      <c r="AE71">
        <v>57629.03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4.0000000000000001E-3</v>
      </c>
      <c r="AU71" t="s">
        <v>3</v>
      </c>
      <c r="AV71">
        <v>0</v>
      </c>
      <c r="AW71">
        <v>2</v>
      </c>
      <c r="AX71">
        <v>312325739</v>
      </c>
      <c r="AY71">
        <v>1</v>
      </c>
      <c r="AZ71">
        <v>0</v>
      </c>
      <c r="BA71">
        <v>92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230.51612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230.51612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ROUND(Y71*Source!I218,7)</f>
        <v>3.2399999999999998E-3</v>
      </c>
      <c r="CY71">
        <f>AA71</f>
        <v>57629.03</v>
      </c>
      <c r="CZ71">
        <f>AE71</f>
        <v>57629.03</v>
      </c>
      <c r="DA71">
        <f>AI71</f>
        <v>1</v>
      </c>
      <c r="DB71">
        <f t="shared" si="13"/>
        <v>230.52</v>
      </c>
      <c r="DC71">
        <f t="shared" si="14"/>
        <v>0</v>
      </c>
      <c r="DD71" t="s">
        <v>3</v>
      </c>
      <c r="DE71" t="s">
        <v>3</v>
      </c>
      <c r="DF71">
        <f t="shared" ref="DF71:DF79" si="18">ROUND(ROUND(AE71,2)*CX71,2)</f>
        <v>186.72</v>
      </c>
      <c r="DG71">
        <f t="shared" si="11"/>
        <v>0</v>
      </c>
      <c r="DH71">
        <f t="shared" si="16"/>
        <v>0</v>
      </c>
      <c r="DI71">
        <f t="shared" si="17"/>
        <v>0</v>
      </c>
      <c r="DJ71">
        <f>DF71</f>
        <v>186.72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ROW(Source!A218)</f>
        <v>218</v>
      </c>
      <c r="B72">
        <v>312325127</v>
      </c>
      <c r="C72">
        <v>312325723</v>
      </c>
      <c r="D72">
        <v>277896184</v>
      </c>
      <c r="E72">
        <v>1</v>
      </c>
      <c r="F72">
        <v>1</v>
      </c>
      <c r="G72">
        <v>1</v>
      </c>
      <c r="H72">
        <v>3</v>
      </c>
      <c r="I72" t="s">
        <v>464</v>
      </c>
      <c r="J72" t="s">
        <v>465</v>
      </c>
      <c r="K72" t="s">
        <v>466</v>
      </c>
      <c r="L72">
        <v>1346</v>
      </c>
      <c r="N72">
        <v>1009</v>
      </c>
      <c r="O72" t="s">
        <v>407</v>
      </c>
      <c r="P72" t="s">
        <v>407</v>
      </c>
      <c r="Q72">
        <v>1</v>
      </c>
      <c r="W72">
        <v>0</v>
      </c>
      <c r="X72">
        <v>1808131550</v>
      </c>
      <c r="Y72">
        <f t="shared" si="12"/>
        <v>2.4</v>
      </c>
      <c r="AA72">
        <v>1175.51</v>
      </c>
      <c r="AB72">
        <v>0</v>
      </c>
      <c r="AC72">
        <v>0</v>
      </c>
      <c r="AD72">
        <v>0</v>
      </c>
      <c r="AE72">
        <v>1175.51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2.4</v>
      </c>
      <c r="AU72" t="s">
        <v>3</v>
      </c>
      <c r="AV72">
        <v>0</v>
      </c>
      <c r="AW72">
        <v>2</v>
      </c>
      <c r="AX72">
        <v>312325740</v>
      </c>
      <c r="AY72">
        <v>1</v>
      </c>
      <c r="AZ72">
        <v>0</v>
      </c>
      <c r="BA72">
        <v>93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2821.2239999999997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2821.2239999999997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ROUND(Y72*Source!I218,7)</f>
        <v>1.944</v>
      </c>
      <c r="CY72">
        <f>AA72</f>
        <v>1175.51</v>
      </c>
      <c r="CZ72">
        <f>AE72</f>
        <v>1175.51</v>
      </c>
      <c r="DA72">
        <f>AI72</f>
        <v>1</v>
      </c>
      <c r="DB72">
        <f t="shared" si="13"/>
        <v>2821.22</v>
      </c>
      <c r="DC72">
        <f t="shared" si="14"/>
        <v>0</v>
      </c>
      <c r="DD72" t="s">
        <v>3</v>
      </c>
      <c r="DE72" t="s">
        <v>3</v>
      </c>
      <c r="DF72">
        <f t="shared" si="18"/>
        <v>2285.19</v>
      </c>
      <c r="DG72">
        <f t="shared" si="11"/>
        <v>0</v>
      </c>
      <c r="DH72">
        <f t="shared" si="16"/>
        <v>0</v>
      </c>
      <c r="DI72">
        <f t="shared" si="17"/>
        <v>0</v>
      </c>
      <c r="DJ72">
        <f>DF72</f>
        <v>2285.19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ROW(Source!A218)</f>
        <v>218</v>
      </c>
      <c r="B73">
        <v>312325127</v>
      </c>
      <c r="C73">
        <v>312325723</v>
      </c>
      <c r="D73">
        <v>277566433</v>
      </c>
      <c r="E73">
        <v>109</v>
      </c>
      <c r="F73">
        <v>1</v>
      </c>
      <c r="G73">
        <v>1</v>
      </c>
      <c r="H73">
        <v>3</v>
      </c>
      <c r="I73" t="s">
        <v>169</v>
      </c>
      <c r="J73" t="s">
        <v>3</v>
      </c>
      <c r="K73" t="s">
        <v>170</v>
      </c>
      <c r="L73">
        <v>3277935</v>
      </c>
      <c r="N73">
        <v>1013</v>
      </c>
      <c r="O73" t="s">
        <v>171</v>
      </c>
      <c r="P73" t="s">
        <v>171</v>
      </c>
      <c r="Q73">
        <v>1</v>
      </c>
      <c r="W73">
        <v>0</v>
      </c>
      <c r="X73">
        <v>274903907</v>
      </c>
      <c r="Y73">
        <f t="shared" si="12"/>
        <v>2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2</v>
      </c>
      <c r="AU73" t="s">
        <v>3</v>
      </c>
      <c r="AV73">
        <v>0</v>
      </c>
      <c r="AW73">
        <v>2</v>
      </c>
      <c r="AX73">
        <v>312325741</v>
      </c>
      <c r="AY73">
        <v>1</v>
      </c>
      <c r="AZ73">
        <v>0</v>
      </c>
      <c r="BA73">
        <v>94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ROUND(Y73*Source!I218,7)</f>
        <v>1.62</v>
      </c>
      <c r="CY73">
        <f>AA73</f>
        <v>0</v>
      </c>
      <c r="CZ73">
        <f>AE73</f>
        <v>0</v>
      </c>
      <c r="DA73">
        <f>AI73</f>
        <v>1</v>
      </c>
      <c r="DB73">
        <f t="shared" si="13"/>
        <v>0</v>
      </c>
      <c r="DC73">
        <f t="shared" si="14"/>
        <v>0</v>
      </c>
      <c r="DD73" t="s">
        <v>3</v>
      </c>
      <c r="DE73" t="s">
        <v>3</v>
      </c>
      <c r="DF73">
        <f t="shared" si="18"/>
        <v>0</v>
      </c>
      <c r="DG73">
        <f t="shared" si="11"/>
        <v>0</v>
      </c>
      <c r="DH73">
        <f t="shared" si="16"/>
        <v>0</v>
      </c>
      <c r="DI73">
        <f t="shared" si="17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ROW(Source!A255)</f>
        <v>255</v>
      </c>
      <c r="B74">
        <v>312325127</v>
      </c>
      <c r="C74">
        <v>312339156</v>
      </c>
      <c r="D74">
        <v>75629659</v>
      </c>
      <c r="E74">
        <v>109</v>
      </c>
      <c r="F74">
        <v>1</v>
      </c>
      <c r="G74">
        <v>1</v>
      </c>
      <c r="H74">
        <v>1</v>
      </c>
      <c r="I74" t="s">
        <v>467</v>
      </c>
      <c r="J74" t="s">
        <v>3</v>
      </c>
      <c r="K74" t="s">
        <v>468</v>
      </c>
      <c r="L74">
        <v>1191</v>
      </c>
      <c r="N74">
        <v>1013</v>
      </c>
      <c r="O74" t="s">
        <v>388</v>
      </c>
      <c r="P74" t="s">
        <v>388</v>
      </c>
      <c r="Q74">
        <v>1</v>
      </c>
      <c r="W74">
        <v>0</v>
      </c>
      <c r="X74">
        <v>1893946532</v>
      </c>
      <c r="Y74">
        <f>(AT74*ROUND((1.15*2),7))</f>
        <v>12.373999999999999</v>
      </c>
      <c r="AA74">
        <v>0</v>
      </c>
      <c r="AB74">
        <v>0</v>
      </c>
      <c r="AC74">
        <v>0</v>
      </c>
      <c r="AD74">
        <v>451.23</v>
      </c>
      <c r="AE74">
        <v>0</v>
      </c>
      <c r="AF74">
        <v>0</v>
      </c>
      <c r="AG74">
        <v>0</v>
      </c>
      <c r="AH74">
        <v>451.23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5.38</v>
      </c>
      <c r="AU74" t="s">
        <v>180</v>
      </c>
      <c r="AV74">
        <v>1</v>
      </c>
      <c r="AW74">
        <v>2</v>
      </c>
      <c r="AX74">
        <v>312339165</v>
      </c>
      <c r="AY74">
        <v>1</v>
      </c>
      <c r="AZ74">
        <v>0</v>
      </c>
      <c r="BA74">
        <v>95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2427.6174000000001</v>
      </c>
      <c r="BN74">
        <v>5.38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5583.5200199999999</v>
      </c>
      <c r="BU74">
        <v>12.373999999999999</v>
      </c>
      <c r="BV74">
        <v>0</v>
      </c>
      <c r="BW74">
        <v>1</v>
      </c>
      <c r="CU74">
        <f>ROUND(AT74*Source!I255*AH74*AL74,2)</f>
        <v>15.54</v>
      </c>
      <c r="CV74">
        <f>ROUND(Y74*Source!I255,7)</f>
        <v>7.9193600000000003E-2</v>
      </c>
      <c r="CW74">
        <v>0</v>
      </c>
      <c r="CX74">
        <f>ROUND(Y74*Source!I255,7)</f>
        <v>7.9193600000000003E-2</v>
      </c>
      <c r="CY74">
        <f>AD74</f>
        <v>451.23</v>
      </c>
      <c r="CZ74">
        <f>AH74</f>
        <v>451.23</v>
      </c>
      <c r="DA74">
        <f>AL74</f>
        <v>1</v>
      </c>
      <c r="DB74">
        <f>ROUND((ROUND(AT74*CZ74,2)*ROUND((1.15*2),7)),6)</f>
        <v>5583.5259999999998</v>
      </c>
      <c r="DC74">
        <f>ROUND((ROUND(AT74*AG74,2)*ROUND((1.15*2),7)),6)</f>
        <v>0</v>
      </c>
      <c r="DD74" t="s">
        <v>3</v>
      </c>
      <c r="DE74" t="s">
        <v>3</v>
      </c>
      <c r="DF74">
        <f t="shared" si="18"/>
        <v>0</v>
      </c>
      <c r="DG74">
        <f t="shared" si="11"/>
        <v>0</v>
      </c>
      <c r="DH74">
        <f t="shared" si="16"/>
        <v>0</v>
      </c>
      <c r="DI74">
        <f t="shared" si="17"/>
        <v>35.729999999999997</v>
      </c>
      <c r="DJ74">
        <f>DI74</f>
        <v>35.729999999999997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ROW(Source!A255)</f>
        <v>255</v>
      </c>
      <c r="B75">
        <v>312325127</v>
      </c>
      <c r="C75">
        <v>312339156</v>
      </c>
      <c r="D75">
        <v>75629607</v>
      </c>
      <c r="E75">
        <v>109</v>
      </c>
      <c r="F75">
        <v>1</v>
      </c>
      <c r="G75">
        <v>1</v>
      </c>
      <c r="H75">
        <v>1</v>
      </c>
      <c r="I75" t="s">
        <v>389</v>
      </c>
      <c r="J75" t="s">
        <v>3</v>
      </c>
      <c r="K75" t="s">
        <v>390</v>
      </c>
      <c r="L75">
        <v>1191</v>
      </c>
      <c r="N75">
        <v>1013</v>
      </c>
      <c r="O75" t="s">
        <v>388</v>
      </c>
      <c r="P75" t="s">
        <v>388</v>
      </c>
      <c r="Q75">
        <v>1</v>
      </c>
      <c r="W75">
        <v>0</v>
      </c>
      <c r="X75">
        <v>-1417349443</v>
      </c>
      <c r="Y75">
        <f>(AT75*ROUND((1.25*2),7))</f>
        <v>0.05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0.02</v>
      </c>
      <c r="AU75" t="s">
        <v>179</v>
      </c>
      <c r="AV75">
        <v>2</v>
      </c>
      <c r="AW75">
        <v>2</v>
      </c>
      <c r="AX75">
        <v>312339166</v>
      </c>
      <c r="AY75">
        <v>1</v>
      </c>
      <c r="AZ75">
        <v>0</v>
      </c>
      <c r="BA75">
        <v>96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ROUND(Y75*Source!I255,7)</f>
        <v>3.2000000000000003E-4</v>
      </c>
      <c r="CY75">
        <f>AD75</f>
        <v>0</v>
      </c>
      <c r="CZ75">
        <f>AH75</f>
        <v>0</v>
      </c>
      <c r="DA75">
        <f>AL75</f>
        <v>1</v>
      </c>
      <c r="DB75">
        <f>ROUND((ROUND(AT75*CZ75,2)*ROUND((1.25*2),7)),6)</f>
        <v>0</v>
      </c>
      <c r="DC75">
        <f>ROUND((ROUND(AT75*AG75,2)*ROUND((1.25*2),7)),6)</f>
        <v>0</v>
      </c>
      <c r="DD75" t="s">
        <v>3</v>
      </c>
      <c r="DE75" t="s">
        <v>3</v>
      </c>
      <c r="DF75">
        <f t="shared" si="18"/>
        <v>0</v>
      </c>
      <c r="DG75">
        <f t="shared" si="11"/>
        <v>0</v>
      </c>
      <c r="DH75">
        <f t="shared" si="16"/>
        <v>0</v>
      </c>
      <c r="DI75">
        <f t="shared" si="17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ROW(Source!A255)</f>
        <v>255</v>
      </c>
      <c r="B76">
        <v>312325127</v>
      </c>
      <c r="C76">
        <v>312339156</v>
      </c>
      <c r="D76">
        <v>277944814</v>
      </c>
      <c r="E76">
        <v>1</v>
      </c>
      <c r="F76">
        <v>1</v>
      </c>
      <c r="G76">
        <v>1</v>
      </c>
      <c r="H76">
        <v>2</v>
      </c>
      <c r="I76" t="s">
        <v>469</v>
      </c>
      <c r="J76" t="s">
        <v>470</v>
      </c>
      <c r="K76" t="s">
        <v>471</v>
      </c>
      <c r="L76">
        <v>1368</v>
      </c>
      <c r="N76">
        <v>1011</v>
      </c>
      <c r="O76" t="s">
        <v>190</v>
      </c>
      <c r="P76" t="s">
        <v>190</v>
      </c>
      <c r="Q76">
        <v>1</v>
      </c>
      <c r="W76">
        <v>0</v>
      </c>
      <c r="X76">
        <v>-325283734</v>
      </c>
      <c r="Y76">
        <f>(AT76*ROUND((1.25*2),7))</f>
        <v>2.5000000000000001E-2</v>
      </c>
      <c r="AA76">
        <v>0</v>
      </c>
      <c r="AB76">
        <v>8.61</v>
      </c>
      <c r="AC76">
        <v>0</v>
      </c>
      <c r="AD76">
        <v>0</v>
      </c>
      <c r="AE76">
        <v>0</v>
      </c>
      <c r="AF76">
        <v>6.62</v>
      </c>
      <c r="AG76">
        <v>0</v>
      </c>
      <c r="AH76">
        <v>0</v>
      </c>
      <c r="AI76">
        <v>1</v>
      </c>
      <c r="AJ76">
        <v>1.3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0.01</v>
      </c>
      <c r="AU76" t="s">
        <v>179</v>
      </c>
      <c r="AV76">
        <v>1</v>
      </c>
      <c r="AW76">
        <v>2</v>
      </c>
      <c r="AX76">
        <v>312339167</v>
      </c>
      <c r="AY76">
        <v>1</v>
      </c>
      <c r="AZ76">
        <v>0</v>
      </c>
      <c r="BA76">
        <v>97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6.6200000000000009E-2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0.16550000000000001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f>ROUND(Y76*Source!I255*DO76,7)</f>
        <v>0</v>
      </c>
      <c r="CX76">
        <f>ROUND(Y76*Source!I255,7)</f>
        <v>1.6000000000000001E-4</v>
      </c>
      <c r="CY76">
        <f>AB76</f>
        <v>8.61</v>
      </c>
      <c r="CZ76">
        <f>AF76</f>
        <v>6.62</v>
      </c>
      <c r="DA76">
        <f>AJ76</f>
        <v>1.3</v>
      </c>
      <c r="DB76">
        <f>ROUND((ROUND(AT76*CZ76,2)*ROUND((1.25*2),7)),6)</f>
        <v>0.17499999999999999</v>
      </c>
      <c r="DC76">
        <f>ROUND((ROUND(AT76*AG76,2)*ROUND((1.25*2),7)),6)</f>
        <v>0</v>
      </c>
      <c r="DD76" t="s">
        <v>3</v>
      </c>
      <c r="DE76" t="s">
        <v>3</v>
      </c>
      <c r="DF76">
        <f t="shared" si="18"/>
        <v>0</v>
      </c>
      <c r="DG76">
        <f>ROUND(ROUND(AF76*AJ76,2)*CX76,2)</f>
        <v>0</v>
      </c>
      <c r="DH76">
        <f t="shared" si="16"/>
        <v>0</v>
      </c>
      <c r="DI76">
        <f t="shared" si="17"/>
        <v>0</v>
      </c>
      <c r="DJ76">
        <f>DG76+DH76</f>
        <v>0</v>
      </c>
      <c r="DK76">
        <v>1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ROW(Source!A255)</f>
        <v>255</v>
      </c>
      <c r="B77">
        <v>312325127</v>
      </c>
      <c r="C77">
        <v>312339156</v>
      </c>
      <c r="D77">
        <v>277944840</v>
      </c>
      <c r="E77">
        <v>1</v>
      </c>
      <c r="F77">
        <v>1</v>
      </c>
      <c r="G77">
        <v>1</v>
      </c>
      <c r="H77">
        <v>2</v>
      </c>
      <c r="I77" t="s">
        <v>472</v>
      </c>
      <c r="J77" t="s">
        <v>473</v>
      </c>
      <c r="K77" t="s">
        <v>474</v>
      </c>
      <c r="L77">
        <v>1368</v>
      </c>
      <c r="N77">
        <v>1011</v>
      </c>
      <c r="O77" t="s">
        <v>190</v>
      </c>
      <c r="P77" t="s">
        <v>190</v>
      </c>
      <c r="Q77">
        <v>1</v>
      </c>
      <c r="W77">
        <v>0</v>
      </c>
      <c r="X77">
        <v>622831100</v>
      </c>
      <c r="Y77">
        <f>(AT77*ROUND((1.25*2),7))</f>
        <v>2.5000000000000001E-2</v>
      </c>
      <c r="AA77">
        <v>0</v>
      </c>
      <c r="AB77">
        <v>1627.51</v>
      </c>
      <c r="AC77">
        <v>549.32000000000005</v>
      </c>
      <c r="AD77">
        <v>0</v>
      </c>
      <c r="AE77">
        <v>0</v>
      </c>
      <c r="AF77">
        <v>1627.51</v>
      </c>
      <c r="AG77">
        <v>549.32000000000005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0.01</v>
      </c>
      <c r="AU77" t="s">
        <v>179</v>
      </c>
      <c r="AV77">
        <v>1</v>
      </c>
      <c r="AW77">
        <v>2</v>
      </c>
      <c r="AX77">
        <v>312339168</v>
      </c>
      <c r="AY77">
        <v>1</v>
      </c>
      <c r="AZ77">
        <v>0</v>
      </c>
      <c r="BA77">
        <v>98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16.275100000000002</v>
      </c>
      <c r="BL77">
        <v>5.4932000000000007</v>
      </c>
      <c r="BM77">
        <v>0</v>
      </c>
      <c r="BN77">
        <v>0</v>
      </c>
      <c r="BO77">
        <v>0.01</v>
      </c>
      <c r="BP77">
        <v>1</v>
      </c>
      <c r="BQ77">
        <v>0</v>
      </c>
      <c r="BR77">
        <v>40.687750000000001</v>
      </c>
      <c r="BS77">
        <v>13.733000000000002</v>
      </c>
      <c r="BT77">
        <v>0</v>
      </c>
      <c r="BU77">
        <v>0</v>
      </c>
      <c r="BV77">
        <v>2.5000000000000001E-2</v>
      </c>
      <c r="BW77">
        <v>1</v>
      </c>
      <c r="CV77">
        <v>0</v>
      </c>
      <c r="CW77">
        <f>ROUND(Y77*Source!I255*DO77,7)</f>
        <v>1.6000000000000001E-4</v>
      </c>
      <c r="CX77">
        <f>ROUND(Y77*Source!I255,7)</f>
        <v>1.6000000000000001E-4</v>
      </c>
      <c r="CY77">
        <f>AB77</f>
        <v>1627.51</v>
      </c>
      <c r="CZ77">
        <f>AF77</f>
        <v>1627.51</v>
      </c>
      <c r="DA77">
        <f>AJ77</f>
        <v>1</v>
      </c>
      <c r="DB77">
        <f>ROUND((ROUND(AT77*CZ77,2)*ROUND((1.25*2),7)),6)</f>
        <v>40.700000000000003</v>
      </c>
      <c r="DC77">
        <f>ROUND((ROUND(AT77*AG77,2)*ROUND((1.25*2),7)),6)</f>
        <v>13.725</v>
      </c>
      <c r="DD77" t="s">
        <v>3</v>
      </c>
      <c r="DE77" t="s">
        <v>3</v>
      </c>
      <c r="DF77">
        <f t="shared" si="18"/>
        <v>0</v>
      </c>
      <c r="DG77">
        <f t="shared" ref="DG77:DG82" si="19">ROUND(ROUND(AF77,2)*CX77,2)</f>
        <v>0.26</v>
      </c>
      <c r="DH77">
        <f t="shared" si="16"/>
        <v>0.09</v>
      </c>
      <c r="DI77">
        <f t="shared" si="17"/>
        <v>0</v>
      </c>
      <c r="DJ77">
        <f>DG77+DH77</f>
        <v>0.35</v>
      </c>
      <c r="DK77">
        <v>1</v>
      </c>
      <c r="DL77" t="s">
        <v>475</v>
      </c>
      <c r="DM77">
        <v>5</v>
      </c>
      <c r="DN77" t="s">
        <v>388</v>
      </c>
      <c r="DO77">
        <v>1</v>
      </c>
    </row>
    <row r="78" spans="1:119" x14ac:dyDescent="0.2">
      <c r="A78">
        <f>ROW(Source!A255)</f>
        <v>255</v>
      </c>
      <c r="B78">
        <v>312325127</v>
      </c>
      <c r="C78">
        <v>312339156</v>
      </c>
      <c r="D78">
        <v>277945805</v>
      </c>
      <c r="E78">
        <v>1</v>
      </c>
      <c r="F78">
        <v>1</v>
      </c>
      <c r="G78">
        <v>1</v>
      </c>
      <c r="H78">
        <v>2</v>
      </c>
      <c r="I78" t="s">
        <v>395</v>
      </c>
      <c r="J78" t="s">
        <v>396</v>
      </c>
      <c r="K78" t="s">
        <v>397</v>
      </c>
      <c r="L78">
        <v>1368</v>
      </c>
      <c r="N78">
        <v>1011</v>
      </c>
      <c r="O78" t="s">
        <v>190</v>
      </c>
      <c r="P78" t="s">
        <v>190</v>
      </c>
      <c r="Q78">
        <v>1</v>
      </c>
      <c r="W78">
        <v>0</v>
      </c>
      <c r="X78">
        <v>721652621</v>
      </c>
      <c r="Y78">
        <f>(AT78*ROUND((1.25*2),7))</f>
        <v>2.5000000000000001E-2</v>
      </c>
      <c r="AA78">
        <v>0</v>
      </c>
      <c r="AB78">
        <v>544.70000000000005</v>
      </c>
      <c r="AC78">
        <v>477.98</v>
      </c>
      <c r="AD78">
        <v>0</v>
      </c>
      <c r="AE78">
        <v>0</v>
      </c>
      <c r="AF78">
        <v>544.70000000000005</v>
      </c>
      <c r="AG78">
        <v>477.98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0.01</v>
      </c>
      <c r="AU78" t="s">
        <v>179</v>
      </c>
      <c r="AV78">
        <v>1</v>
      </c>
      <c r="AW78">
        <v>2</v>
      </c>
      <c r="AX78">
        <v>312339169</v>
      </c>
      <c r="AY78">
        <v>1</v>
      </c>
      <c r="AZ78">
        <v>0</v>
      </c>
      <c r="BA78">
        <v>99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5.447000000000001</v>
      </c>
      <c r="BL78">
        <v>4.7798000000000007</v>
      </c>
      <c r="BM78">
        <v>0</v>
      </c>
      <c r="BN78">
        <v>0</v>
      </c>
      <c r="BO78">
        <v>0.01</v>
      </c>
      <c r="BP78">
        <v>1</v>
      </c>
      <c r="BQ78">
        <v>0</v>
      </c>
      <c r="BR78">
        <v>13.617500000000001</v>
      </c>
      <c r="BS78">
        <v>11.9495</v>
      </c>
      <c r="BT78">
        <v>0</v>
      </c>
      <c r="BU78">
        <v>0</v>
      </c>
      <c r="BV78">
        <v>2.5000000000000001E-2</v>
      </c>
      <c r="BW78">
        <v>1</v>
      </c>
      <c r="CV78">
        <v>0</v>
      </c>
      <c r="CW78">
        <f>ROUND(Y78*Source!I255*DO78,7)</f>
        <v>1.6000000000000001E-4</v>
      </c>
      <c r="CX78">
        <f>ROUND(Y78*Source!I255,7)</f>
        <v>1.6000000000000001E-4</v>
      </c>
      <c r="CY78">
        <f>AB78</f>
        <v>544.70000000000005</v>
      </c>
      <c r="CZ78">
        <f>AF78</f>
        <v>544.70000000000005</v>
      </c>
      <c r="DA78">
        <f>AJ78</f>
        <v>1</v>
      </c>
      <c r="DB78">
        <f>ROUND((ROUND(AT78*CZ78,2)*ROUND((1.25*2),7)),6)</f>
        <v>13.625</v>
      </c>
      <c r="DC78">
        <f>ROUND((ROUND(AT78*AG78,2)*ROUND((1.25*2),7)),6)</f>
        <v>11.95</v>
      </c>
      <c r="DD78" t="s">
        <v>3</v>
      </c>
      <c r="DE78" t="s">
        <v>3</v>
      </c>
      <c r="DF78">
        <f t="shared" si="18"/>
        <v>0</v>
      </c>
      <c r="DG78">
        <f t="shared" si="19"/>
        <v>0.09</v>
      </c>
      <c r="DH78">
        <f t="shared" si="16"/>
        <v>0.08</v>
      </c>
      <c r="DI78">
        <f t="shared" si="17"/>
        <v>0</v>
      </c>
      <c r="DJ78">
        <f>DG78+DH78</f>
        <v>0.16999999999999998</v>
      </c>
      <c r="DK78">
        <v>1</v>
      </c>
      <c r="DL78" t="s">
        <v>394</v>
      </c>
      <c r="DM78">
        <v>4</v>
      </c>
      <c r="DN78" t="s">
        <v>388</v>
      </c>
      <c r="DO78">
        <v>1</v>
      </c>
    </row>
    <row r="79" spans="1:119" x14ac:dyDescent="0.2">
      <c r="A79">
        <f>ROW(Source!A255)</f>
        <v>255</v>
      </c>
      <c r="B79">
        <v>312325127</v>
      </c>
      <c r="C79">
        <v>312339156</v>
      </c>
      <c r="D79">
        <v>277946526</v>
      </c>
      <c r="E79">
        <v>1</v>
      </c>
      <c r="F79">
        <v>1</v>
      </c>
      <c r="G79">
        <v>1</v>
      </c>
      <c r="H79">
        <v>2</v>
      </c>
      <c r="I79" t="s">
        <v>476</v>
      </c>
      <c r="J79" t="s">
        <v>477</v>
      </c>
      <c r="K79" t="s">
        <v>478</v>
      </c>
      <c r="L79">
        <v>1368</v>
      </c>
      <c r="N79">
        <v>1011</v>
      </c>
      <c r="O79" t="s">
        <v>190</v>
      </c>
      <c r="P79" t="s">
        <v>190</v>
      </c>
      <c r="Q79">
        <v>1</v>
      </c>
      <c r="W79">
        <v>0</v>
      </c>
      <c r="X79">
        <v>-2078494409</v>
      </c>
      <c r="Y79">
        <f>(AT79*ROUND((1.25*2),7))</f>
        <v>1.625</v>
      </c>
      <c r="AA79">
        <v>0</v>
      </c>
      <c r="AB79">
        <v>6.46</v>
      </c>
      <c r="AC79">
        <v>0</v>
      </c>
      <c r="AD79">
        <v>0</v>
      </c>
      <c r="AE79">
        <v>0</v>
      </c>
      <c r="AF79">
        <v>6.46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0.65</v>
      </c>
      <c r="AU79" t="s">
        <v>179</v>
      </c>
      <c r="AV79">
        <v>1</v>
      </c>
      <c r="AW79">
        <v>2</v>
      </c>
      <c r="AX79">
        <v>312339170</v>
      </c>
      <c r="AY79">
        <v>1</v>
      </c>
      <c r="AZ79">
        <v>0</v>
      </c>
      <c r="BA79">
        <v>100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4.1989999999999998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10.4975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ROUND(Y79*Source!I255*DO79,7)</f>
        <v>0</v>
      </c>
      <c r="CX79">
        <f>ROUND(Y79*Source!I255,7)</f>
        <v>1.04E-2</v>
      </c>
      <c r="CY79">
        <f>AB79</f>
        <v>6.46</v>
      </c>
      <c r="CZ79">
        <f>AF79</f>
        <v>6.46</v>
      </c>
      <c r="DA79">
        <f>AJ79</f>
        <v>1</v>
      </c>
      <c r="DB79">
        <f>ROUND((ROUND(AT79*CZ79,2)*ROUND((1.25*2),7)),6)</f>
        <v>10.5</v>
      </c>
      <c r="DC79">
        <f>ROUND((ROUND(AT79*AG79,2)*ROUND((1.25*2),7)),6)</f>
        <v>0</v>
      </c>
      <c r="DD79" t="s">
        <v>3</v>
      </c>
      <c r="DE79" t="s">
        <v>3</v>
      </c>
      <c r="DF79">
        <f t="shared" si="18"/>
        <v>0</v>
      </c>
      <c r="DG79">
        <f t="shared" si="19"/>
        <v>7.0000000000000007E-2</v>
      </c>
      <c r="DH79">
        <f t="shared" si="16"/>
        <v>0</v>
      </c>
      <c r="DI79">
        <f t="shared" si="17"/>
        <v>0</v>
      </c>
      <c r="DJ79">
        <f>DG79+DH79</f>
        <v>7.0000000000000007E-2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ROW(Source!A255)</f>
        <v>255</v>
      </c>
      <c r="B80">
        <v>312325127</v>
      </c>
      <c r="C80">
        <v>312339156</v>
      </c>
      <c r="D80">
        <v>277896417</v>
      </c>
      <c r="E80">
        <v>1</v>
      </c>
      <c r="F80">
        <v>1</v>
      </c>
      <c r="G80">
        <v>1</v>
      </c>
      <c r="H80">
        <v>3</v>
      </c>
      <c r="I80" t="s">
        <v>479</v>
      </c>
      <c r="J80" t="s">
        <v>480</v>
      </c>
      <c r="K80" t="s">
        <v>481</v>
      </c>
      <c r="L80">
        <v>1348</v>
      </c>
      <c r="N80">
        <v>1009</v>
      </c>
      <c r="O80" t="s">
        <v>439</v>
      </c>
      <c r="P80" t="s">
        <v>439</v>
      </c>
      <c r="Q80">
        <v>1000</v>
      </c>
      <c r="W80">
        <v>0</v>
      </c>
      <c r="X80">
        <v>266929036</v>
      </c>
      <c r="Y80">
        <f>(AT80*ROUND(2,7))</f>
        <v>1.7999999999999999E-2</v>
      </c>
      <c r="AA80">
        <v>155540.1</v>
      </c>
      <c r="AB80">
        <v>0</v>
      </c>
      <c r="AC80">
        <v>0</v>
      </c>
      <c r="AD80">
        <v>0</v>
      </c>
      <c r="AE80">
        <v>104389.33</v>
      </c>
      <c r="AF80">
        <v>0</v>
      </c>
      <c r="AG80">
        <v>0</v>
      </c>
      <c r="AH80">
        <v>0</v>
      </c>
      <c r="AI80">
        <v>1.49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8.9999999999999993E-3</v>
      </c>
      <c r="AU80" t="s">
        <v>178</v>
      </c>
      <c r="AV80">
        <v>0</v>
      </c>
      <c r="AW80">
        <v>2</v>
      </c>
      <c r="AX80">
        <v>312339171</v>
      </c>
      <c r="AY80">
        <v>1</v>
      </c>
      <c r="AZ80">
        <v>0</v>
      </c>
      <c r="BA80">
        <v>101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939.50396999999998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1879.00794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ROUND(Y80*Source!I255,7)</f>
        <v>1.1519999999999999E-4</v>
      </c>
      <c r="CY80">
        <f>AA80</f>
        <v>155540.1</v>
      </c>
      <c r="CZ80">
        <f>AE80</f>
        <v>104389.33</v>
      </c>
      <c r="DA80">
        <f>AI80</f>
        <v>1.49</v>
      </c>
      <c r="DB80">
        <f>ROUND((ROUND(AT80*CZ80,2)*ROUND(2,7)),6)</f>
        <v>1879</v>
      </c>
      <c r="DC80">
        <f>ROUND((ROUND(AT80*AG80,2)*ROUND(2,7)),6)</f>
        <v>0</v>
      </c>
      <c r="DD80" t="s">
        <v>3</v>
      </c>
      <c r="DE80" t="s">
        <v>3</v>
      </c>
      <c r="DF80">
        <f>ROUND(ROUND(AE80*AI80,2)*CX80,2)</f>
        <v>17.920000000000002</v>
      </c>
      <c r="DG80">
        <f t="shared" si="19"/>
        <v>0</v>
      </c>
      <c r="DH80">
        <f t="shared" si="16"/>
        <v>0</v>
      </c>
      <c r="DI80">
        <f t="shared" si="17"/>
        <v>0</v>
      </c>
      <c r="DJ80">
        <f>DF80</f>
        <v>17.920000000000002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ROW(Source!A255)</f>
        <v>255</v>
      </c>
      <c r="B81">
        <v>312325127</v>
      </c>
      <c r="C81">
        <v>312339156</v>
      </c>
      <c r="D81">
        <v>277896804</v>
      </c>
      <c r="E81">
        <v>1</v>
      </c>
      <c r="F81">
        <v>1</v>
      </c>
      <c r="G81">
        <v>1</v>
      </c>
      <c r="H81">
        <v>3</v>
      </c>
      <c r="I81" t="s">
        <v>482</v>
      </c>
      <c r="J81" t="s">
        <v>483</v>
      </c>
      <c r="K81" t="s">
        <v>484</v>
      </c>
      <c r="L81">
        <v>1348</v>
      </c>
      <c r="N81">
        <v>1009</v>
      </c>
      <c r="O81" t="s">
        <v>439</v>
      </c>
      <c r="P81" t="s">
        <v>439</v>
      </c>
      <c r="Q81">
        <v>1000</v>
      </c>
      <c r="W81">
        <v>0</v>
      </c>
      <c r="X81">
        <v>-935692963</v>
      </c>
      <c r="Y81">
        <f>(AT81*ROUND(2,7))</f>
        <v>2.8E-3</v>
      </c>
      <c r="AA81">
        <v>84991.91</v>
      </c>
      <c r="AB81">
        <v>0</v>
      </c>
      <c r="AC81">
        <v>0</v>
      </c>
      <c r="AD81">
        <v>0</v>
      </c>
      <c r="AE81">
        <v>75885.63</v>
      </c>
      <c r="AF81">
        <v>0</v>
      </c>
      <c r="AG81">
        <v>0</v>
      </c>
      <c r="AH81">
        <v>0</v>
      </c>
      <c r="AI81">
        <v>1.1200000000000001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1.4E-3</v>
      </c>
      <c r="AU81" t="s">
        <v>178</v>
      </c>
      <c r="AV81">
        <v>0</v>
      </c>
      <c r="AW81">
        <v>2</v>
      </c>
      <c r="AX81">
        <v>312339172</v>
      </c>
      <c r="AY81">
        <v>1</v>
      </c>
      <c r="AZ81">
        <v>0</v>
      </c>
      <c r="BA81">
        <v>102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106.23988200000001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212.47976400000002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ROUND(Y81*Source!I255,7)</f>
        <v>1.7900000000000001E-5</v>
      </c>
      <c r="CY81">
        <f>AA81</f>
        <v>84991.91</v>
      </c>
      <c r="CZ81">
        <f>AE81</f>
        <v>75885.63</v>
      </c>
      <c r="DA81">
        <f>AI81</f>
        <v>1.1200000000000001</v>
      </c>
      <c r="DB81">
        <f>ROUND((ROUND(AT81*CZ81,2)*ROUND(2,7)),6)</f>
        <v>212.48</v>
      </c>
      <c r="DC81">
        <f>ROUND((ROUND(AT81*AG81,2)*ROUND(2,7)),6)</f>
        <v>0</v>
      </c>
      <c r="DD81" t="s">
        <v>3</v>
      </c>
      <c r="DE81" t="s">
        <v>3</v>
      </c>
      <c r="DF81">
        <f>ROUND(ROUND(AE81*AI81,2)*CX81,2)</f>
        <v>1.52</v>
      </c>
      <c r="DG81">
        <f t="shared" si="19"/>
        <v>0</v>
      </c>
      <c r="DH81">
        <f t="shared" si="16"/>
        <v>0</v>
      </c>
      <c r="DI81">
        <f t="shared" si="17"/>
        <v>0</v>
      </c>
      <c r="DJ81">
        <f>DF81</f>
        <v>1.52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ROW(Source!A291)</f>
        <v>291</v>
      </c>
      <c r="B82">
        <v>312325127</v>
      </c>
      <c r="C82">
        <v>312325746</v>
      </c>
      <c r="D82">
        <v>277560606</v>
      </c>
      <c r="E82">
        <v>109</v>
      </c>
      <c r="F82">
        <v>1</v>
      </c>
      <c r="G82">
        <v>1</v>
      </c>
      <c r="H82">
        <v>1</v>
      </c>
      <c r="I82" t="s">
        <v>394</v>
      </c>
      <c r="J82" t="s">
        <v>3</v>
      </c>
      <c r="K82" t="s">
        <v>485</v>
      </c>
      <c r="L82">
        <v>1191</v>
      </c>
      <c r="N82">
        <v>1013</v>
      </c>
      <c r="O82" t="s">
        <v>388</v>
      </c>
      <c r="P82" t="s">
        <v>388</v>
      </c>
      <c r="Q82">
        <v>1</v>
      </c>
      <c r="W82">
        <v>0</v>
      </c>
      <c r="X82">
        <v>-1879100705</v>
      </c>
      <c r="Y82">
        <f>AT82</f>
        <v>1</v>
      </c>
      <c r="AA82">
        <v>0</v>
      </c>
      <c r="AB82">
        <v>0</v>
      </c>
      <c r="AC82">
        <v>0</v>
      </c>
      <c r="AD82">
        <v>477.98</v>
      </c>
      <c r="AE82">
        <v>0</v>
      </c>
      <c r="AF82">
        <v>0</v>
      </c>
      <c r="AG82">
        <v>0</v>
      </c>
      <c r="AH82">
        <v>477.98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</v>
      </c>
      <c r="AU82" t="s">
        <v>3</v>
      </c>
      <c r="AV82">
        <v>2</v>
      </c>
      <c r="AW82">
        <v>2</v>
      </c>
      <c r="AX82">
        <v>312325748</v>
      </c>
      <c r="AY82">
        <v>1</v>
      </c>
      <c r="AZ82">
        <v>0</v>
      </c>
      <c r="BA82">
        <v>103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ROUND(Y82*Source!I291,7)</f>
        <v>1.65</v>
      </c>
      <c r="CY82">
        <f>AD82</f>
        <v>477.98</v>
      </c>
      <c r="CZ82">
        <f>AH82</f>
        <v>477.98</v>
      </c>
      <c r="DA82">
        <f>AL82</f>
        <v>1</v>
      </c>
      <c r="DB82">
        <f>ROUND(ROUND(AT82*CZ82,2),6)</f>
        <v>477.98</v>
      </c>
      <c r="DC82">
        <f>ROUND(ROUND(AT82*AG82,2),6)</f>
        <v>0</v>
      </c>
      <c r="DD82" t="s">
        <v>3</v>
      </c>
      <c r="DE82" t="s">
        <v>3</v>
      </c>
      <c r="DF82">
        <f>ROUND(ROUND(AE82,2)*CX82,2)</f>
        <v>0</v>
      </c>
      <c r="DG82">
        <f t="shared" si="19"/>
        <v>0</v>
      </c>
      <c r="DH82">
        <f t="shared" si="16"/>
        <v>0</v>
      </c>
      <c r="DI82">
        <f t="shared" si="17"/>
        <v>788.67</v>
      </c>
      <c r="DJ82">
        <f>DI82</f>
        <v>788.67</v>
      </c>
      <c r="DK82">
        <v>1</v>
      </c>
      <c r="DL82" t="s">
        <v>3</v>
      </c>
      <c r="DM82">
        <v>0</v>
      </c>
      <c r="DN82" t="s">
        <v>3</v>
      </c>
      <c r="DO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312325776</v>
      </c>
      <c r="C1">
        <v>312325771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386</v>
      </c>
      <c r="J1" t="s">
        <v>3</v>
      </c>
      <c r="K1" t="s">
        <v>387</v>
      </c>
      <c r="L1">
        <v>1191</v>
      </c>
      <c r="N1">
        <v>1013</v>
      </c>
      <c r="O1" t="s">
        <v>388</v>
      </c>
      <c r="P1" t="s">
        <v>388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312325772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312325777</v>
      </c>
      <c r="C2">
        <v>312325771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389</v>
      </c>
      <c r="J2" t="s">
        <v>3</v>
      </c>
      <c r="K2" t="s">
        <v>390</v>
      </c>
      <c r="L2">
        <v>1191</v>
      </c>
      <c r="N2">
        <v>1013</v>
      </c>
      <c r="O2" t="s">
        <v>388</v>
      </c>
      <c r="P2" t="s">
        <v>388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0.55000000000000004</v>
      </c>
      <c r="AH2">
        <v>2</v>
      </c>
      <c r="AI2">
        <v>312325773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312325778</v>
      </c>
      <c r="C3">
        <v>312325771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391</v>
      </c>
      <c r="J3" t="s">
        <v>392</v>
      </c>
      <c r="K3" t="s">
        <v>393</v>
      </c>
      <c r="L3">
        <v>1368</v>
      </c>
      <c r="N3">
        <v>1011</v>
      </c>
      <c r="O3" t="s">
        <v>190</v>
      </c>
      <c r="P3" t="s">
        <v>190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312325774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312325779</v>
      </c>
      <c r="C4">
        <v>312325771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395</v>
      </c>
      <c r="J4" t="s">
        <v>396</v>
      </c>
      <c r="K4" t="s">
        <v>397</v>
      </c>
      <c r="L4">
        <v>1368</v>
      </c>
      <c r="N4">
        <v>1011</v>
      </c>
      <c r="O4" t="s">
        <v>190</v>
      </c>
      <c r="P4" t="s">
        <v>190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312325775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ROW(Source!A66)</f>
        <v>66</v>
      </c>
      <c r="B5">
        <v>312325788</v>
      </c>
      <c r="C5">
        <v>312325782</v>
      </c>
      <c r="D5">
        <v>277560305</v>
      </c>
      <c r="E5">
        <v>109</v>
      </c>
      <c r="F5">
        <v>1</v>
      </c>
      <c r="G5">
        <v>1</v>
      </c>
      <c r="H5">
        <v>1</v>
      </c>
      <c r="I5" t="s">
        <v>398</v>
      </c>
      <c r="J5" t="s">
        <v>3</v>
      </c>
      <c r="K5" t="s">
        <v>399</v>
      </c>
      <c r="L5">
        <v>1191</v>
      </c>
      <c r="N5">
        <v>1013</v>
      </c>
      <c r="O5" t="s">
        <v>388</v>
      </c>
      <c r="P5" t="s">
        <v>388</v>
      </c>
      <c r="Q5">
        <v>1</v>
      </c>
      <c r="X5">
        <v>0.4</v>
      </c>
      <c r="Y5">
        <v>0</v>
      </c>
      <c r="Z5">
        <v>0</v>
      </c>
      <c r="AA5">
        <v>0</v>
      </c>
      <c r="AB5">
        <v>477.98</v>
      </c>
      <c r="AC5">
        <v>0</v>
      </c>
      <c r="AD5">
        <v>1</v>
      </c>
      <c r="AE5">
        <v>1</v>
      </c>
      <c r="AF5" t="s">
        <v>102</v>
      </c>
      <c r="AG5">
        <v>0.126</v>
      </c>
      <c r="AH5">
        <v>2</v>
      </c>
      <c r="AI5">
        <v>312325783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ROW(Source!A66)</f>
        <v>66</v>
      </c>
      <c r="B6">
        <v>312325789</v>
      </c>
      <c r="C6">
        <v>312325782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389</v>
      </c>
      <c r="J6" t="s">
        <v>3</v>
      </c>
      <c r="K6" t="s">
        <v>390</v>
      </c>
      <c r="L6">
        <v>1191</v>
      </c>
      <c r="N6">
        <v>1013</v>
      </c>
      <c r="O6" t="s">
        <v>388</v>
      </c>
      <c r="P6" t="s">
        <v>388</v>
      </c>
      <c r="Q6">
        <v>1</v>
      </c>
      <c r="X6">
        <v>0.01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101</v>
      </c>
      <c r="AG6">
        <v>3.0000000000000001E-3</v>
      </c>
      <c r="AH6">
        <v>2</v>
      </c>
      <c r="AI6">
        <v>312325784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ROW(Source!A66)</f>
        <v>66</v>
      </c>
      <c r="B7">
        <v>312325790</v>
      </c>
      <c r="C7">
        <v>312325782</v>
      </c>
      <c r="D7">
        <v>277944622</v>
      </c>
      <c r="E7">
        <v>1</v>
      </c>
      <c r="F7">
        <v>1</v>
      </c>
      <c r="G7">
        <v>1</v>
      </c>
      <c r="H7">
        <v>2</v>
      </c>
      <c r="I7" t="s">
        <v>400</v>
      </c>
      <c r="J7" t="s">
        <v>401</v>
      </c>
      <c r="K7" t="s">
        <v>402</v>
      </c>
      <c r="L7">
        <v>1368</v>
      </c>
      <c r="N7">
        <v>1011</v>
      </c>
      <c r="O7" t="s">
        <v>190</v>
      </c>
      <c r="P7" t="s">
        <v>190</v>
      </c>
      <c r="Q7">
        <v>1</v>
      </c>
      <c r="X7">
        <v>4.0000000000000001E-3</v>
      </c>
      <c r="Y7">
        <v>0</v>
      </c>
      <c r="Z7">
        <v>1472.33</v>
      </c>
      <c r="AA7">
        <v>642.05999999999995</v>
      </c>
      <c r="AB7">
        <v>0</v>
      </c>
      <c r="AC7">
        <v>0</v>
      </c>
      <c r="AD7">
        <v>1</v>
      </c>
      <c r="AE7">
        <v>0</v>
      </c>
      <c r="AF7" t="s">
        <v>101</v>
      </c>
      <c r="AG7">
        <v>1.1999999999999999E-3</v>
      </c>
      <c r="AH7">
        <v>2</v>
      </c>
      <c r="AI7">
        <v>312325785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ROW(Source!A66)</f>
        <v>66</v>
      </c>
      <c r="B8">
        <v>312325791</v>
      </c>
      <c r="C8">
        <v>312325782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395</v>
      </c>
      <c r="J8" t="s">
        <v>396</v>
      </c>
      <c r="K8" t="s">
        <v>397</v>
      </c>
      <c r="L8">
        <v>1368</v>
      </c>
      <c r="N8">
        <v>1011</v>
      </c>
      <c r="O8" t="s">
        <v>190</v>
      </c>
      <c r="P8" t="s">
        <v>190</v>
      </c>
      <c r="Q8">
        <v>1</v>
      </c>
      <c r="X8">
        <v>4.0000000000000001E-3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101</v>
      </c>
      <c r="AG8">
        <v>1.1999999999999999E-3</v>
      </c>
      <c r="AH8">
        <v>2</v>
      </c>
      <c r="AI8">
        <v>312325786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ROW(Source!A66)</f>
        <v>66</v>
      </c>
      <c r="B9">
        <v>312325792</v>
      </c>
      <c r="C9">
        <v>312325782</v>
      </c>
      <c r="D9">
        <v>277867733</v>
      </c>
      <c r="E9">
        <v>1</v>
      </c>
      <c r="F9">
        <v>1</v>
      </c>
      <c r="G9">
        <v>1</v>
      </c>
      <c r="H9">
        <v>3</v>
      </c>
      <c r="I9" t="s">
        <v>404</v>
      </c>
      <c r="J9" t="s">
        <v>405</v>
      </c>
      <c r="K9" t="s">
        <v>406</v>
      </c>
      <c r="L9">
        <v>1346</v>
      </c>
      <c r="N9">
        <v>1009</v>
      </c>
      <c r="O9" t="s">
        <v>407</v>
      </c>
      <c r="P9" t="s">
        <v>407</v>
      </c>
      <c r="Q9">
        <v>1</v>
      </c>
      <c r="X9">
        <v>0.08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100</v>
      </c>
      <c r="AG9">
        <v>0</v>
      </c>
      <c r="AH9">
        <v>2</v>
      </c>
      <c r="AI9">
        <v>312325787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ROW(Source!A66)</f>
        <v>66</v>
      </c>
      <c r="B10">
        <v>312325793</v>
      </c>
      <c r="C10">
        <v>312325782</v>
      </c>
      <c r="D10">
        <v>277566433</v>
      </c>
      <c r="E10">
        <v>109</v>
      </c>
      <c r="F10">
        <v>1</v>
      </c>
      <c r="G10">
        <v>1</v>
      </c>
      <c r="H10">
        <v>3</v>
      </c>
      <c r="I10" t="s">
        <v>169</v>
      </c>
      <c r="J10" t="s">
        <v>3</v>
      </c>
      <c r="K10" t="s">
        <v>170</v>
      </c>
      <c r="L10">
        <v>3277935</v>
      </c>
      <c r="N10">
        <v>1013</v>
      </c>
      <c r="O10" t="s">
        <v>171</v>
      </c>
      <c r="P10" t="s">
        <v>171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100</v>
      </c>
      <c r="AG10">
        <v>0</v>
      </c>
      <c r="AH10">
        <v>3</v>
      </c>
      <c r="AI10">
        <v>-1</v>
      </c>
      <c r="AJ10" t="s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312325800</v>
      </c>
      <c r="C11">
        <v>312325794</v>
      </c>
      <c r="D11">
        <v>277560305</v>
      </c>
      <c r="E11">
        <v>109</v>
      </c>
      <c r="F11">
        <v>1</v>
      </c>
      <c r="G11">
        <v>1</v>
      </c>
      <c r="H11">
        <v>1</v>
      </c>
      <c r="I11" t="s">
        <v>398</v>
      </c>
      <c r="J11" t="s">
        <v>3</v>
      </c>
      <c r="K11" t="s">
        <v>399</v>
      </c>
      <c r="L11">
        <v>1191</v>
      </c>
      <c r="N11">
        <v>1013</v>
      </c>
      <c r="O11" t="s">
        <v>388</v>
      </c>
      <c r="P11" t="s">
        <v>388</v>
      </c>
      <c r="Q11">
        <v>1</v>
      </c>
      <c r="X11">
        <v>0.4</v>
      </c>
      <c r="Y11">
        <v>0</v>
      </c>
      <c r="Z11">
        <v>0</v>
      </c>
      <c r="AA11">
        <v>0</v>
      </c>
      <c r="AB11">
        <v>477.98</v>
      </c>
      <c r="AC11">
        <v>0</v>
      </c>
      <c r="AD11">
        <v>1</v>
      </c>
      <c r="AE11">
        <v>1</v>
      </c>
      <c r="AF11" t="s">
        <v>112</v>
      </c>
      <c r="AG11">
        <v>0.42000000000000004</v>
      </c>
      <c r="AH11">
        <v>2</v>
      </c>
      <c r="AI11">
        <v>312325795</v>
      </c>
      <c r="AJ11">
        <v>10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312325801</v>
      </c>
      <c r="C12">
        <v>312325794</v>
      </c>
      <c r="D12">
        <v>277560491</v>
      </c>
      <c r="E12">
        <v>109</v>
      </c>
      <c r="F12">
        <v>1</v>
      </c>
      <c r="G12">
        <v>1</v>
      </c>
      <c r="H12">
        <v>1</v>
      </c>
      <c r="I12" t="s">
        <v>389</v>
      </c>
      <c r="J12" t="s">
        <v>3</v>
      </c>
      <c r="K12" t="s">
        <v>390</v>
      </c>
      <c r="L12">
        <v>1191</v>
      </c>
      <c r="N12">
        <v>1013</v>
      </c>
      <c r="O12" t="s">
        <v>388</v>
      </c>
      <c r="P12" t="s">
        <v>388</v>
      </c>
      <c r="Q12">
        <v>1</v>
      </c>
      <c r="X12">
        <v>0.01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0.01</v>
      </c>
      <c r="AH12">
        <v>2</v>
      </c>
      <c r="AI12">
        <v>312325796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312325802</v>
      </c>
      <c r="C13">
        <v>312325794</v>
      </c>
      <c r="D13">
        <v>277944622</v>
      </c>
      <c r="E13">
        <v>1</v>
      </c>
      <c r="F13">
        <v>1</v>
      </c>
      <c r="G13">
        <v>1</v>
      </c>
      <c r="H13">
        <v>2</v>
      </c>
      <c r="I13" t="s">
        <v>400</v>
      </c>
      <c r="J13" t="s">
        <v>401</v>
      </c>
      <c r="K13" t="s">
        <v>402</v>
      </c>
      <c r="L13">
        <v>1368</v>
      </c>
      <c r="N13">
        <v>1011</v>
      </c>
      <c r="O13" t="s">
        <v>190</v>
      </c>
      <c r="P13" t="s">
        <v>190</v>
      </c>
      <c r="Q13">
        <v>1</v>
      </c>
      <c r="X13">
        <v>4.0000000000000001E-3</v>
      </c>
      <c r="Y13">
        <v>0</v>
      </c>
      <c r="Z13">
        <v>1472.33</v>
      </c>
      <c r="AA13">
        <v>642.05999999999995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4.0000000000000001E-3</v>
      </c>
      <c r="AH13">
        <v>2</v>
      </c>
      <c r="AI13">
        <v>312325797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312325803</v>
      </c>
      <c r="C14">
        <v>312325794</v>
      </c>
      <c r="D14">
        <v>277945805</v>
      </c>
      <c r="E14">
        <v>1</v>
      </c>
      <c r="F14">
        <v>1</v>
      </c>
      <c r="G14">
        <v>1</v>
      </c>
      <c r="H14">
        <v>2</v>
      </c>
      <c r="I14" t="s">
        <v>395</v>
      </c>
      <c r="J14" t="s">
        <v>396</v>
      </c>
      <c r="K14" t="s">
        <v>397</v>
      </c>
      <c r="L14">
        <v>1368</v>
      </c>
      <c r="N14">
        <v>1011</v>
      </c>
      <c r="O14" t="s">
        <v>190</v>
      </c>
      <c r="P14" t="s">
        <v>190</v>
      </c>
      <c r="Q14">
        <v>1</v>
      </c>
      <c r="X14">
        <v>4.0000000000000001E-3</v>
      </c>
      <c r="Y14">
        <v>0</v>
      </c>
      <c r="Z14">
        <v>544.70000000000005</v>
      </c>
      <c r="AA14">
        <v>477.98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4.0000000000000001E-3</v>
      </c>
      <c r="AH14">
        <v>2</v>
      </c>
      <c r="AI14">
        <v>312325798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312325804</v>
      </c>
      <c r="C15">
        <v>312325794</v>
      </c>
      <c r="D15">
        <v>277867733</v>
      </c>
      <c r="E15">
        <v>1</v>
      </c>
      <c r="F15">
        <v>1</v>
      </c>
      <c r="G15">
        <v>1</v>
      </c>
      <c r="H15">
        <v>3</v>
      </c>
      <c r="I15" t="s">
        <v>404</v>
      </c>
      <c r="J15" t="s">
        <v>405</v>
      </c>
      <c r="K15" t="s">
        <v>406</v>
      </c>
      <c r="L15">
        <v>1346</v>
      </c>
      <c r="N15">
        <v>1009</v>
      </c>
      <c r="O15" t="s">
        <v>407</v>
      </c>
      <c r="P15" t="s">
        <v>407</v>
      </c>
      <c r="Q15">
        <v>1</v>
      </c>
      <c r="X15">
        <v>0.08</v>
      </c>
      <c r="Y15">
        <v>174.93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100</v>
      </c>
      <c r="AG15">
        <v>0</v>
      </c>
      <c r="AH15">
        <v>2</v>
      </c>
      <c r="AI15">
        <v>312325799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312325805</v>
      </c>
      <c r="C16">
        <v>312325794</v>
      </c>
      <c r="D16">
        <v>277566433</v>
      </c>
      <c r="E16">
        <v>109</v>
      </c>
      <c r="F16">
        <v>1</v>
      </c>
      <c r="G16">
        <v>1</v>
      </c>
      <c r="H16">
        <v>3</v>
      </c>
      <c r="I16" t="s">
        <v>169</v>
      </c>
      <c r="J16" t="s">
        <v>3</v>
      </c>
      <c r="K16" t="s">
        <v>170</v>
      </c>
      <c r="L16">
        <v>3277935</v>
      </c>
      <c r="N16">
        <v>1013</v>
      </c>
      <c r="O16" t="s">
        <v>171</v>
      </c>
      <c r="P16" t="s">
        <v>171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100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ROW(Source!A103)</f>
        <v>103</v>
      </c>
      <c r="B17">
        <v>312325810</v>
      </c>
      <c r="C17">
        <v>312325806</v>
      </c>
      <c r="D17">
        <v>277560291</v>
      </c>
      <c r="E17">
        <v>109</v>
      </c>
      <c r="F17">
        <v>1</v>
      </c>
      <c r="G17">
        <v>1</v>
      </c>
      <c r="H17">
        <v>1</v>
      </c>
      <c r="I17" t="s">
        <v>408</v>
      </c>
      <c r="J17" t="s">
        <v>3</v>
      </c>
      <c r="K17" t="s">
        <v>409</v>
      </c>
      <c r="L17">
        <v>1191</v>
      </c>
      <c r="N17">
        <v>1013</v>
      </c>
      <c r="O17" t="s">
        <v>388</v>
      </c>
      <c r="P17" t="s">
        <v>388</v>
      </c>
      <c r="Q17">
        <v>1</v>
      </c>
      <c r="X17">
        <v>0.35</v>
      </c>
      <c r="Y17">
        <v>0</v>
      </c>
      <c r="Z17">
        <v>0</v>
      </c>
      <c r="AA17">
        <v>0</v>
      </c>
      <c r="AB17">
        <v>456.58</v>
      </c>
      <c r="AC17">
        <v>0</v>
      </c>
      <c r="AD17">
        <v>1</v>
      </c>
      <c r="AE17">
        <v>1</v>
      </c>
      <c r="AF17" t="s">
        <v>102</v>
      </c>
      <c r="AG17">
        <v>0.11025</v>
      </c>
      <c r="AH17">
        <v>2</v>
      </c>
      <c r="AI17">
        <v>312325807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ROW(Source!A103)</f>
        <v>103</v>
      </c>
      <c r="B18">
        <v>312325811</v>
      </c>
      <c r="C18">
        <v>312325806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389</v>
      </c>
      <c r="J18" t="s">
        <v>3</v>
      </c>
      <c r="K18" t="s">
        <v>390</v>
      </c>
      <c r="L18">
        <v>1191</v>
      </c>
      <c r="N18">
        <v>1013</v>
      </c>
      <c r="O18" t="s">
        <v>388</v>
      </c>
      <c r="P18" t="s">
        <v>388</v>
      </c>
      <c r="Q18">
        <v>1</v>
      </c>
      <c r="X18">
        <v>0.15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101</v>
      </c>
      <c r="AG18">
        <v>4.4999999999999998E-2</v>
      </c>
      <c r="AH18">
        <v>2</v>
      </c>
      <c r="AI18">
        <v>312325808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ROW(Source!A103)</f>
        <v>103</v>
      </c>
      <c r="B19">
        <v>312325812</v>
      </c>
      <c r="C19">
        <v>312325806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400</v>
      </c>
      <c r="J19" t="s">
        <v>401</v>
      </c>
      <c r="K19" t="s">
        <v>402</v>
      </c>
      <c r="L19">
        <v>1368</v>
      </c>
      <c r="N19">
        <v>1011</v>
      </c>
      <c r="O19" t="s">
        <v>190</v>
      </c>
      <c r="P19" t="s">
        <v>190</v>
      </c>
      <c r="Q19">
        <v>1</v>
      </c>
      <c r="X19">
        <v>0.15</v>
      </c>
      <c r="Y19">
        <v>0</v>
      </c>
      <c r="Z19">
        <v>1472.33</v>
      </c>
      <c r="AA19">
        <v>642.05999999999995</v>
      </c>
      <c r="AB19">
        <v>0</v>
      </c>
      <c r="AC19">
        <v>0</v>
      </c>
      <c r="AD19">
        <v>1</v>
      </c>
      <c r="AE19">
        <v>0</v>
      </c>
      <c r="AF19" t="s">
        <v>101</v>
      </c>
      <c r="AG19">
        <v>4.4999999999999998E-2</v>
      </c>
      <c r="AH19">
        <v>2</v>
      </c>
      <c r="AI19">
        <v>312325809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ROW(Source!A103)</f>
        <v>103</v>
      </c>
      <c r="B20">
        <v>312325813</v>
      </c>
      <c r="C20">
        <v>312325806</v>
      </c>
      <c r="D20">
        <v>277566433</v>
      </c>
      <c r="E20">
        <v>109</v>
      </c>
      <c r="F20">
        <v>1</v>
      </c>
      <c r="G20">
        <v>1</v>
      </c>
      <c r="H20">
        <v>3</v>
      </c>
      <c r="I20" t="s">
        <v>169</v>
      </c>
      <c r="J20" t="s">
        <v>3</v>
      </c>
      <c r="K20" t="s">
        <v>170</v>
      </c>
      <c r="L20">
        <v>3277935</v>
      </c>
      <c r="N20">
        <v>1013</v>
      </c>
      <c r="O20" t="s">
        <v>171</v>
      </c>
      <c r="P20" t="s">
        <v>171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100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ROW(Source!A104)</f>
        <v>104</v>
      </c>
      <c r="B21">
        <v>312325818</v>
      </c>
      <c r="C21">
        <v>312325814</v>
      </c>
      <c r="D21">
        <v>277560291</v>
      </c>
      <c r="E21">
        <v>109</v>
      </c>
      <c r="F21">
        <v>1</v>
      </c>
      <c r="G21">
        <v>1</v>
      </c>
      <c r="H21">
        <v>1</v>
      </c>
      <c r="I21" t="s">
        <v>408</v>
      </c>
      <c r="J21" t="s">
        <v>3</v>
      </c>
      <c r="K21" t="s">
        <v>409</v>
      </c>
      <c r="L21">
        <v>1191</v>
      </c>
      <c r="N21">
        <v>1013</v>
      </c>
      <c r="O21" t="s">
        <v>388</v>
      </c>
      <c r="P21" t="s">
        <v>388</v>
      </c>
      <c r="Q21">
        <v>1</v>
      </c>
      <c r="X21">
        <v>0.35</v>
      </c>
      <c r="Y21">
        <v>0</v>
      </c>
      <c r="Z21">
        <v>0</v>
      </c>
      <c r="AA21">
        <v>0</v>
      </c>
      <c r="AB21">
        <v>456.58</v>
      </c>
      <c r="AC21">
        <v>0</v>
      </c>
      <c r="AD21">
        <v>1</v>
      </c>
      <c r="AE21">
        <v>1</v>
      </c>
      <c r="AF21" t="s">
        <v>112</v>
      </c>
      <c r="AG21">
        <v>0.36749999999999999</v>
      </c>
      <c r="AH21">
        <v>2</v>
      </c>
      <c r="AI21">
        <v>312325815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ROW(Source!A104)</f>
        <v>104</v>
      </c>
      <c r="B22">
        <v>312325819</v>
      </c>
      <c r="C22">
        <v>312325814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389</v>
      </c>
      <c r="J22" t="s">
        <v>3</v>
      </c>
      <c r="K22" t="s">
        <v>390</v>
      </c>
      <c r="L22">
        <v>1191</v>
      </c>
      <c r="N22">
        <v>1013</v>
      </c>
      <c r="O22" t="s">
        <v>388</v>
      </c>
      <c r="P22" t="s">
        <v>388</v>
      </c>
      <c r="Q22">
        <v>1</v>
      </c>
      <c r="X22">
        <v>0.15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0.15</v>
      </c>
      <c r="AH22">
        <v>2</v>
      </c>
      <c r="AI22">
        <v>312325816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ROW(Source!A104)</f>
        <v>104</v>
      </c>
      <c r="B23">
        <v>312325820</v>
      </c>
      <c r="C23">
        <v>312325814</v>
      </c>
      <c r="D23">
        <v>277944622</v>
      </c>
      <c r="E23">
        <v>1</v>
      </c>
      <c r="F23">
        <v>1</v>
      </c>
      <c r="G23">
        <v>1</v>
      </c>
      <c r="H23">
        <v>2</v>
      </c>
      <c r="I23" t="s">
        <v>400</v>
      </c>
      <c r="J23" t="s">
        <v>401</v>
      </c>
      <c r="K23" t="s">
        <v>402</v>
      </c>
      <c r="L23">
        <v>1368</v>
      </c>
      <c r="N23">
        <v>1011</v>
      </c>
      <c r="O23" t="s">
        <v>190</v>
      </c>
      <c r="P23" t="s">
        <v>190</v>
      </c>
      <c r="Q23">
        <v>1</v>
      </c>
      <c r="X23">
        <v>0.15</v>
      </c>
      <c r="Y23">
        <v>0</v>
      </c>
      <c r="Z23">
        <v>1472.33</v>
      </c>
      <c r="AA23">
        <v>642.05999999999995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0.15</v>
      </c>
      <c r="AH23">
        <v>2</v>
      </c>
      <c r="AI23">
        <v>312325817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ROW(Source!A104)</f>
        <v>104</v>
      </c>
      <c r="B24">
        <v>312325821</v>
      </c>
      <c r="C24">
        <v>312325814</v>
      </c>
      <c r="D24">
        <v>277566433</v>
      </c>
      <c r="E24">
        <v>109</v>
      </c>
      <c r="F24">
        <v>1</v>
      </c>
      <c r="G24">
        <v>1</v>
      </c>
      <c r="H24">
        <v>3</v>
      </c>
      <c r="I24" t="s">
        <v>169</v>
      </c>
      <c r="J24" t="s">
        <v>3</v>
      </c>
      <c r="K24" t="s">
        <v>170</v>
      </c>
      <c r="L24">
        <v>3277935</v>
      </c>
      <c r="N24">
        <v>1013</v>
      </c>
      <c r="O24" t="s">
        <v>171</v>
      </c>
      <c r="P24" t="s">
        <v>171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121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ROW(Source!A140)</f>
        <v>140</v>
      </c>
      <c r="B25">
        <v>312333104</v>
      </c>
      <c r="C25">
        <v>312333103</v>
      </c>
      <c r="D25">
        <v>277560446</v>
      </c>
      <c r="E25">
        <v>109</v>
      </c>
      <c r="F25">
        <v>1</v>
      </c>
      <c r="G25">
        <v>1</v>
      </c>
      <c r="H25">
        <v>1</v>
      </c>
      <c r="I25" t="s">
        <v>410</v>
      </c>
      <c r="J25" t="s">
        <v>3</v>
      </c>
      <c r="K25" t="s">
        <v>411</v>
      </c>
      <c r="L25">
        <v>1369</v>
      </c>
      <c r="N25">
        <v>1013</v>
      </c>
      <c r="O25" t="s">
        <v>412</v>
      </c>
      <c r="P25" t="s">
        <v>412</v>
      </c>
      <c r="Q25">
        <v>1</v>
      </c>
      <c r="X25">
        <v>0.91</v>
      </c>
      <c r="Y25">
        <v>0</v>
      </c>
      <c r="Z25">
        <v>0</v>
      </c>
      <c r="AA25">
        <v>0</v>
      </c>
      <c r="AB25">
        <v>388.8</v>
      </c>
      <c r="AC25">
        <v>0</v>
      </c>
      <c r="AD25">
        <v>1</v>
      </c>
      <c r="AE25">
        <v>1</v>
      </c>
      <c r="AF25" t="s">
        <v>129</v>
      </c>
      <c r="AG25">
        <v>1.0465</v>
      </c>
      <c r="AH25">
        <v>2</v>
      </c>
      <c r="AI25">
        <v>312333104</v>
      </c>
      <c r="AJ25">
        <v>21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ROW(Source!A140)</f>
        <v>140</v>
      </c>
      <c r="B26">
        <v>312333105</v>
      </c>
      <c r="C26">
        <v>312333103</v>
      </c>
      <c r="D26">
        <v>277560448</v>
      </c>
      <c r="E26">
        <v>109</v>
      </c>
      <c r="F26">
        <v>1</v>
      </c>
      <c r="G26">
        <v>1</v>
      </c>
      <c r="H26">
        <v>1</v>
      </c>
      <c r="I26" t="s">
        <v>413</v>
      </c>
      <c r="J26" t="s">
        <v>3</v>
      </c>
      <c r="K26" t="s">
        <v>414</v>
      </c>
      <c r="L26">
        <v>1369</v>
      </c>
      <c r="N26">
        <v>1013</v>
      </c>
      <c r="O26" t="s">
        <v>412</v>
      </c>
      <c r="P26" t="s">
        <v>412</v>
      </c>
      <c r="Q26">
        <v>1</v>
      </c>
      <c r="X26">
        <v>38.89</v>
      </c>
      <c r="Y26">
        <v>0</v>
      </c>
      <c r="Z26">
        <v>0</v>
      </c>
      <c r="AA26">
        <v>0</v>
      </c>
      <c r="AB26">
        <v>424.47</v>
      </c>
      <c r="AC26">
        <v>0</v>
      </c>
      <c r="AD26">
        <v>1</v>
      </c>
      <c r="AE26">
        <v>1</v>
      </c>
      <c r="AF26" t="s">
        <v>129</v>
      </c>
      <c r="AG26">
        <v>44.723499999999994</v>
      </c>
      <c r="AH26">
        <v>2</v>
      </c>
      <c r="AI26">
        <v>312333105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ROW(Source!A140)</f>
        <v>140</v>
      </c>
      <c r="B27">
        <v>312333106</v>
      </c>
      <c r="C27">
        <v>312333103</v>
      </c>
      <c r="D27">
        <v>277560452</v>
      </c>
      <c r="E27">
        <v>109</v>
      </c>
      <c r="F27">
        <v>1</v>
      </c>
      <c r="G27">
        <v>1</v>
      </c>
      <c r="H27">
        <v>1</v>
      </c>
      <c r="I27" t="s">
        <v>415</v>
      </c>
      <c r="J27" t="s">
        <v>3</v>
      </c>
      <c r="K27" t="s">
        <v>416</v>
      </c>
      <c r="L27">
        <v>1369</v>
      </c>
      <c r="N27">
        <v>1013</v>
      </c>
      <c r="O27" t="s">
        <v>412</v>
      </c>
      <c r="P27" t="s">
        <v>412</v>
      </c>
      <c r="Q27">
        <v>1</v>
      </c>
      <c r="X27">
        <v>19.239999999999998</v>
      </c>
      <c r="Y27">
        <v>0</v>
      </c>
      <c r="Z27">
        <v>0</v>
      </c>
      <c r="AA27">
        <v>0</v>
      </c>
      <c r="AB27">
        <v>477.98</v>
      </c>
      <c r="AC27">
        <v>0</v>
      </c>
      <c r="AD27">
        <v>1</v>
      </c>
      <c r="AE27">
        <v>1</v>
      </c>
      <c r="AF27" t="s">
        <v>129</v>
      </c>
      <c r="AG27">
        <v>22.125999999999998</v>
      </c>
      <c r="AH27">
        <v>2</v>
      </c>
      <c r="AI27">
        <v>312333106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ROW(Source!A140)</f>
        <v>140</v>
      </c>
      <c r="B28">
        <v>312333107</v>
      </c>
      <c r="C28">
        <v>312333103</v>
      </c>
      <c r="D28">
        <v>277560455</v>
      </c>
      <c r="E28">
        <v>109</v>
      </c>
      <c r="F28">
        <v>1</v>
      </c>
      <c r="G28">
        <v>1</v>
      </c>
      <c r="H28">
        <v>1</v>
      </c>
      <c r="I28" t="s">
        <v>417</v>
      </c>
      <c r="J28" t="s">
        <v>3</v>
      </c>
      <c r="K28" t="s">
        <v>418</v>
      </c>
      <c r="L28">
        <v>1369</v>
      </c>
      <c r="N28">
        <v>1013</v>
      </c>
      <c r="O28" t="s">
        <v>412</v>
      </c>
      <c r="P28" t="s">
        <v>412</v>
      </c>
      <c r="Q28">
        <v>1</v>
      </c>
      <c r="X28">
        <v>19.239999999999998</v>
      </c>
      <c r="Y28">
        <v>0</v>
      </c>
      <c r="Z28">
        <v>0</v>
      </c>
      <c r="AA28">
        <v>0</v>
      </c>
      <c r="AB28">
        <v>549.32000000000005</v>
      </c>
      <c r="AC28">
        <v>0</v>
      </c>
      <c r="AD28">
        <v>1</v>
      </c>
      <c r="AE28">
        <v>1</v>
      </c>
      <c r="AF28" t="s">
        <v>129</v>
      </c>
      <c r="AG28">
        <v>22.125999999999998</v>
      </c>
      <c r="AH28">
        <v>2</v>
      </c>
      <c r="AI28">
        <v>312333107</v>
      </c>
      <c r="AJ28">
        <v>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ROW(Source!A140)</f>
        <v>140</v>
      </c>
      <c r="B29">
        <v>312333108</v>
      </c>
      <c r="C29">
        <v>312333103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389</v>
      </c>
      <c r="J29" t="s">
        <v>3</v>
      </c>
      <c r="K29" t="s">
        <v>390</v>
      </c>
      <c r="L29">
        <v>1191</v>
      </c>
      <c r="N29">
        <v>1013</v>
      </c>
      <c r="O29" t="s">
        <v>388</v>
      </c>
      <c r="P29" t="s">
        <v>388</v>
      </c>
      <c r="Q29">
        <v>1</v>
      </c>
      <c r="X29">
        <v>22.24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128</v>
      </c>
      <c r="AG29">
        <v>27.799999999999997</v>
      </c>
      <c r="AH29">
        <v>2</v>
      </c>
      <c r="AI29">
        <v>312333108</v>
      </c>
      <c r="AJ29">
        <v>25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ROW(Source!A140)</f>
        <v>140</v>
      </c>
      <c r="B30">
        <v>312333109</v>
      </c>
      <c r="C30">
        <v>312333103</v>
      </c>
      <c r="D30">
        <v>277944622</v>
      </c>
      <c r="E30">
        <v>1</v>
      </c>
      <c r="F30">
        <v>1</v>
      </c>
      <c r="G30">
        <v>1</v>
      </c>
      <c r="H30">
        <v>2</v>
      </c>
      <c r="I30" t="s">
        <v>400</v>
      </c>
      <c r="J30" t="s">
        <v>401</v>
      </c>
      <c r="K30" t="s">
        <v>402</v>
      </c>
      <c r="L30">
        <v>1368</v>
      </c>
      <c r="N30">
        <v>1011</v>
      </c>
      <c r="O30" t="s">
        <v>190</v>
      </c>
      <c r="P30" t="s">
        <v>190</v>
      </c>
      <c r="Q30">
        <v>1</v>
      </c>
      <c r="X30">
        <v>0.64</v>
      </c>
      <c r="Y30">
        <v>0</v>
      </c>
      <c r="Z30">
        <v>1472.33</v>
      </c>
      <c r="AA30">
        <v>642.05999999999995</v>
      </c>
      <c r="AB30">
        <v>0</v>
      </c>
      <c r="AC30">
        <v>0</v>
      </c>
      <c r="AD30">
        <v>1</v>
      </c>
      <c r="AE30">
        <v>0</v>
      </c>
      <c r="AF30" t="s">
        <v>128</v>
      </c>
      <c r="AG30">
        <v>0.8</v>
      </c>
      <c r="AH30">
        <v>2</v>
      </c>
      <c r="AI30">
        <v>312333109</v>
      </c>
      <c r="AJ30">
        <v>26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ROW(Source!A140)</f>
        <v>140</v>
      </c>
      <c r="B31">
        <v>312333110</v>
      </c>
      <c r="C31">
        <v>312333103</v>
      </c>
      <c r="D31">
        <v>277944809</v>
      </c>
      <c r="E31">
        <v>1</v>
      </c>
      <c r="F31">
        <v>1</v>
      </c>
      <c r="G31">
        <v>1</v>
      </c>
      <c r="H31">
        <v>2</v>
      </c>
      <c r="I31" t="s">
        <v>419</v>
      </c>
      <c r="J31" t="s">
        <v>420</v>
      </c>
      <c r="K31" t="s">
        <v>421</v>
      </c>
      <c r="L31">
        <v>1368</v>
      </c>
      <c r="N31">
        <v>1011</v>
      </c>
      <c r="O31" t="s">
        <v>190</v>
      </c>
      <c r="P31" t="s">
        <v>190</v>
      </c>
      <c r="Q31">
        <v>1</v>
      </c>
      <c r="X31">
        <v>2.4</v>
      </c>
      <c r="Y31">
        <v>0</v>
      </c>
      <c r="Z31">
        <v>15.14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128</v>
      </c>
      <c r="AG31">
        <v>3</v>
      </c>
      <c r="AH31">
        <v>2</v>
      </c>
      <c r="AI31">
        <v>312333110</v>
      </c>
      <c r="AJ31">
        <v>27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ROW(Source!A140)</f>
        <v>140</v>
      </c>
      <c r="B32">
        <v>312333111</v>
      </c>
      <c r="C32">
        <v>312333103</v>
      </c>
      <c r="D32">
        <v>277944868</v>
      </c>
      <c r="E32">
        <v>1</v>
      </c>
      <c r="F32">
        <v>1</v>
      </c>
      <c r="G32">
        <v>1</v>
      </c>
      <c r="H32">
        <v>2</v>
      </c>
      <c r="I32" t="s">
        <v>391</v>
      </c>
      <c r="J32" t="s">
        <v>392</v>
      </c>
      <c r="K32" t="s">
        <v>393</v>
      </c>
      <c r="L32">
        <v>1368</v>
      </c>
      <c r="N32">
        <v>1011</v>
      </c>
      <c r="O32" t="s">
        <v>190</v>
      </c>
      <c r="P32" t="s">
        <v>190</v>
      </c>
      <c r="Q32">
        <v>1</v>
      </c>
      <c r="X32">
        <v>18.68</v>
      </c>
      <c r="Y32">
        <v>0</v>
      </c>
      <c r="Z32">
        <v>346.73</v>
      </c>
      <c r="AA32">
        <v>477.98</v>
      </c>
      <c r="AB32">
        <v>0</v>
      </c>
      <c r="AC32">
        <v>0</v>
      </c>
      <c r="AD32">
        <v>1</v>
      </c>
      <c r="AE32">
        <v>0</v>
      </c>
      <c r="AF32" t="s">
        <v>128</v>
      </c>
      <c r="AG32">
        <v>23.35</v>
      </c>
      <c r="AH32">
        <v>2</v>
      </c>
      <c r="AI32">
        <v>312333111</v>
      </c>
      <c r="AJ32">
        <v>28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ROW(Source!A140)</f>
        <v>140</v>
      </c>
      <c r="B33">
        <v>312333112</v>
      </c>
      <c r="C33">
        <v>312333103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395</v>
      </c>
      <c r="J33" t="s">
        <v>396</v>
      </c>
      <c r="K33" t="s">
        <v>397</v>
      </c>
      <c r="L33">
        <v>1368</v>
      </c>
      <c r="N33">
        <v>1011</v>
      </c>
      <c r="O33" t="s">
        <v>190</v>
      </c>
      <c r="P33" t="s">
        <v>190</v>
      </c>
      <c r="Q33">
        <v>1</v>
      </c>
      <c r="X33">
        <v>0.52</v>
      </c>
      <c r="Y33">
        <v>0</v>
      </c>
      <c r="Z33">
        <v>544.70000000000005</v>
      </c>
      <c r="AA33">
        <v>477.98</v>
      </c>
      <c r="AB33">
        <v>0</v>
      </c>
      <c r="AC33">
        <v>0</v>
      </c>
      <c r="AD33">
        <v>1</v>
      </c>
      <c r="AE33">
        <v>0</v>
      </c>
      <c r="AF33" t="s">
        <v>128</v>
      </c>
      <c r="AG33">
        <v>0.65</v>
      </c>
      <c r="AH33">
        <v>2</v>
      </c>
      <c r="AI33">
        <v>312333112</v>
      </c>
      <c r="AJ33">
        <v>29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ROW(Source!A140)</f>
        <v>140</v>
      </c>
      <c r="B34">
        <v>312333113</v>
      </c>
      <c r="C34">
        <v>312333103</v>
      </c>
      <c r="D34">
        <v>277946074</v>
      </c>
      <c r="E34">
        <v>1</v>
      </c>
      <c r="F34">
        <v>1</v>
      </c>
      <c r="G34">
        <v>1</v>
      </c>
      <c r="H34">
        <v>2</v>
      </c>
      <c r="I34" t="s">
        <v>422</v>
      </c>
      <c r="J34" t="s">
        <v>423</v>
      </c>
      <c r="K34" t="s">
        <v>424</v>
      </c>
      <c r="L34">
        <v>1368</v>
      </c>
      <c r="N34">
        <v>1011</v>
      </c>
      <c r="O34" t="s">
        <v>190</v>
      </c>
      <c r="P34" t="s">
        <v>190</v>
      </c>
      <c r="Q34">
        <v>1</v>
      </c>
      <c r="X34">
        <v>2.4</v>
      </c>
      <c r="Y34">
        <v>0</v>
      </c>
      <c r="Z34">
        <v>160.38</v>
      </c>
      <c r="AA34">
        <v>477.98</v>
      </c>
      <c r="AB34">
        <v>0</v>
      </c>
      <c r="AC34">
        <v>0</v>
      </c>
      <c r="AD34">
        <v>1</v>
      </c>
      <c r="AE34">
        <v>0</v>
      </c>
      <c r="AF34" t="s">
        <v>128</v>
      </c>
      <c r="AG34">
        <v>3</v>
      </c>
      <c r="AH34">
        <v>2</v>
      </c>
      <c r="AI34">
        <v>312333113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ROW(Source!A140)</f>
        <v>140</v>
      </c>
      <c r="B35">
        <v>312333114</v>
      </c>
      <c r="C35">
        <v>312333103</v>
      </c>
      <c r="D35">
        <v>277565242</v>
      </c>
      <c r="E35">
        <v>109</v>
      </c>
      <c r="F35">
        <v>1</v>
      </c>
      <c r="G35">
        <v>1</v>
      </c>
      <c r="H35">
        <v>3</v>
      </c>
      <c r="I35" t="s">
        <v>133</v>
      </c>
      <c r="J35" t="s">
        <v>3</v>
      </c>
      <c r="K35" t="s">
        <v>134</v>
      </c>
      <c r="L35">
        <v>1371</v>
      </c>
      <c r="N35">
        <v>1013</v>
      </c>
      <c r="O35" t="s">
        <v>20</v>
      </c>
      <c r="P35" t="s">
        <v>20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100</v>
      </c>
      <c r="AG35">
        <v>0</v>
      </c>
      <c r="AH35">
        <v>2</v>
      </c>
      <c r="AI35">
        <v>312333114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ROW(Source!A140)</f>
        <v>140</v>
      </c>
      <c r="B36">
        <v>312333115</v>
      </c>
      <c r="C36">
        <v>312333103</v>
      </c>
      <c r="D36">
        <v>277565256</v>
      </c>
      <c r="E36">
        <v>109</v>
      </c>
      <c r="F36">
        <v>1</v>
      </c>
      <c r="G36">
        <v>1</v>
      </c>
      <c r="H36">
        <v>3</v>
      </c>
      <c r="I36" t="s">
        <v>136</v>
      </c>
      <c r="J36" t="s">
        <v>3</v>
      </c>
      <c r="K36" t="s">
        <v>137</v>
      </c>
      <c r="L36">
        <v>1371</v>
      </c>
      <c r="N36">
        <v>1013</v>
      </c>
      <c r="O36" t="s">
        <v>20</v>
      </c>
      <c r="P36" t="s">
        <v>20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100</v>
      </c>
      <c r="AG36">
        <v>0</v>
      </c>
      <c r="AH36">
        <v>2</v>
      </c>
      <c r="AI36">
        <v>312333115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ROW(Source!A140)</f>
        <v>140</v>
      </c>
      <c r="B37">
        <v>312333116</v>
      </c>
      <c r="C37">
        <v>312333103</v>
      </c>
      <c r="D37">
        <v>277565415</v>
      </c>
      <c r="E37">
        <v>109</v>
      </c>
      <c r="F37">
        <v>1</v>
      </c>
      <c r="G37">
        <v>1</v>
      </c>
      <c r="H37">
        <v>3</v>
      </c>
      <c r="I37" t="s">
        <v>139</v>
      </c>
      <c r="J37" t="s">
        <v>3</v>
      </c>
      <c r="K37" t="s">
        <v>140</v>
      </c>
      <c r="L37">
        <v>1477</v>
      </c>
      <c r="N37">
        <v>1013</v>
      </c>
      <c r="O37" t="s">
        <v>141</v>
      </c>
      <c r="P37" t="s">
        <v>142</v>
      </c>
      <c r="Q37">
        <v>1</v>
      </c>
      <c r="X37">
        <v>3.06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100</v>
      </c>
      <c r="AG37">
        <v>0</v>
      </c>
      <c r="AH37">
        <v>2</v>
      </c>
      <c r="AI37">
        <v>312333116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ROW(Source!A179)</f>
        <v>179</v>
      </c>
      <c r="B38">
        <v>312325895</v>
      </c>
      <c r="C38">
        <v>312325885</v>
      </c>
      <c r="D38">
        <v>277560311</v>
      </c>
      <c r="E38">
        <v>109</v>
      </c>
      <c r="F38">
        <v>1</v>
      </c>
      <c r="G38">
        <v>1</v>
      </c>
      <c r="H38">
        <v>1</v>
      </c>
      <c r="I38" t="s">
        <v>425</v>
      </c>
      <c r="J38" t="s">
        <v>3</v>
      </c>
      <c r="K38" t="s">
        <v>426</v>
      </c>
      <c r="L38">
        <v>1191</v>
      </c>
      <c r="N38">
        <v>1013</v>
      </c>
      <c r="O38" t="s">
        <v>388</v>
      </c>
      <c r="P38" t="s">
        <v>388</v>
      </c>
      <c r="Q38">
        <v>1</v>
      </c>
      <c r="X38">
        <v>7.42</v>
      </c>
      <c r="Y38">
        <v>0</v>
      </c>
      <c r="Z38">
        <v>0</v>
      </c>
      <c r="AA38">
        <v>0</v>
      </c>
      <c r="AB38">
        <v>499.38</v>
      </c>
      <c r="AC38">
        <v>0</v>
      </c>
      <c r="AD38">
        <v>1</v>
      </c>
      <c r="AE38">
        <v>1</v>
      </c>
      <c r="AF38" t="s">
        <v>150</v>
      </c>
      <c r="AG38">
        <v>5.194</v>
      </c>
      <c r="AH38">
        <v>2</v>
      </c>
      <c r="AI38">
        <v>312325886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ROW(Source!A179)</f>
        <v>179</v>
      </c>
      <c r="B39">
        <v>312325896</v>
      </c>
      <c r="C39">
        <v>312325885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389</v>
      </c>
      <c r="J39" t="s">
        <v>3</v>
      </c>
      <c r="K39" t="s">
        <v>390</v>
      </c>
      <c r="L39">
        <v>1191</v>
      </c>
      <c r="N39">
        <v>1013</v>
      </c>
      <c r="O39" t="s">
        <v>388</v>
      </c>
      <c r="P39" t="s">
        <v>388</v>
      </c>
      <c r="Q39">
        <v>1</v>
      </c>
      <c r="X39">
        <v>1.02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150</v>
      </c>
      <c r="AG39">
        <v>0.71399999999999997</v>
      </c>
      <c r="AH39">
        <v>2</v>
      </c>
      <c r="AI39">
        <v>312325887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ROW(Source!A179)</f>
        <v>179</v>
      </c>
      <c r="B40">
        <v>312325897</v>
      </c>
      <c r="C40">
        <v>312325885</v>
      </c>
      <c r="D40">
        <v>277944622</v>
      </c>
      <c r="E40">
        <v>1</v>
      </c>
      <c r="F40">
        <v>1</v>
      </c>
      <c r="G40">
        <v>1</v>
      </c>
      <c r="H40">
        <v>2</v>
      </c>
      <c r="I40" t="s">
        <v>400</v>
      </c>
      <c r="J40" t="s">
        <v>401</v>
      </c>
      <c r="K40" t="s">
        <v>402</v>
      </c>
      <c r="L40">
        <v>1368</v>
      </c>
      <c r="N40">
        <v>1011</v>
      </c>
      <c r="O40" t="s">
        <v>190</v>
      </c>
      <c r="P40" t="s">
        <v>190</v>
      </c>
      <c r="Q40">
        <v>1</v>
      </c>
      <c r="X40">
        <v>0.61</v>
      </c>
      <c r="Y40">
        <v>0</v>
      </c>
      <c r="Z40">
        <v>1472.33</v>
      </c>
      <c r="AA40">
        <v>642.05999999999995</v>
      </c>
      <c r="AB40">
        <v>0</v>
      </c>
      <c r="AC40">
        <v>0</v>
      </c>
      <c r="AD40">
        <v>1</v>
      </c>
      <c r="AE40">
        <v>0</v>
      </c>
      <c r="AF40" t="s">
        <v>150</v>
      </c>
      <c r="AG40">
        <v>0.42699999999999999</v>
      </c>
      <c r="AH40">
        <v>2</v>
      </c>
      <c r="AI40">
        <v>312325888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ROW(Source!A179)</f>
        <v>179</v>
      </c>
      <c r="B41">
        <v>312325898</v>
      </c>
      <c r="C41">
        <v>312325885</v>
      </c>
      <c r="D41">
        <v>277945805</v>
      </c>
      <c r="E41">
        <v>1</v>
      </c>
      <c r="F41">
        <v>1</v>
      </c>
      <c r="G41">
        <v>1</v>
      </c>
      <c r="H41">
        <v>2</v>
      </c>
      <c r="I41" t="s">
        <v>395</v>
      </c>
      <c r="J41" t="s">
        <v>396</v>
      </c>
      <c r="K41" t="s">
        <v>397</v>
      </c>
      <c r="L41">
        <v>1368</v>
      </c>
      <c r="N41">
        <v>1011</v>
      </c>
      <c r="O41" t="s">
        <v>190</v>
      </c>
      <c r="P41" t="s">
        <v>190</v>
      </c>
      <c r="Q41">
        <v>1</v>
      </c>
      <c r="X41">
        <v>0.41</v>
      </c>
      <c r="Y41">
        <v>0</v>
      </c>
      <c r="Z41">
        <v>544.70000000000005</v>
      </c>
      <c r="AA41">
        <v>477.98</v>
      </c>
      <c r="AB41">
        <v>0</v>
      </c>
      <c r="AC41">
        <v>0</v>
      </c>
      <c r="AD41">
        <v>1</v>
      </c>
      <c r="AE41">
        <v>0</v>
      </c>
      <c r="AF41" t="s">
        <v>150</v>
      </c>
      <c r="AG41">
        <v>0.28699999999999998</v>
      </c>
      <c r="AH41">
        <v>2</v>
      </c>
      <c r="AI41">
        <v>312325889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ROW(Source!A179)</f>
        <v>179</v>
      </c>
      <c r="B42">
        <v>312325899</v>
      </c>
      <c r="C42">
        <v>312325885</v>
      </c>
      <c r="D42">
        <v>277862533</v>
      </c>
      <c r="E42">
        <v>1</v>
      </c>
      <c r="F42">
        <v>1</v>
      </c>
      <c r="G42">
        <v>1</v>
      </c>
      <c r="H42">
        <v>3</v>
      </c>
      <c r="I42" t="s">
        <v>427</v>
      </c>
      <c r="J42" t="s">
        <v>428</v>
      </c>
      <c r="K42" t="s">
        <v>429</v>
      </c>
      <c r="L42">
        <v>1346</v>
      </c>
      <c r="N42">
        <v>1009</v>
      </c>
      <c r="O42" t="s">
        <v>407</v>
      </c>
      <c r="P42" t="s">
        <v>407</v>
      </c>
      <c r="Q42">
        <v>1</v>
      </c>
      <c r="X42">
        <v>0.01</v>
      </c>
      <c r="Y42">
        <v>238.29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100</v>
      </c>
      <c r="AG42">
        <v>0</v>
      </c>
      <c r="AH42">
        <v>2</v>
      </c>
      <c r="AI42">
        <v>312325890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ROW(Source!A179)</f>
        <v>179</v>
      </c>
      <c r="B43">
        <v>312325900</v>
      </c>
      <c r="C43">
        <v>312325885</v>
      </c>
      <c r="D43">
        <v>277862540</v>
      </c>
      <c r="E43">
        <v>1</v>
      </c>
      <c r="F43">
        <v>1</v>
      </c>
      <c r="G43">
        <v>1</v>
      </c>
      <c r="H43">
        <v>3</v>
      </c>
      <c r="I43" t="s">
        <v>430</v>
      </c>
      <c r="J43" t="s">
        <v>431</v>
      </c>
      <c r="K43" t="s">
        <v>432</v>
      </c>
      <c r="L43">
        <v>1346</v>
      </c>
      <c r="N43">
        <v>1009</v>
      </c>
      <c r="O43" t="s">
        <v>407</v>
      </c>
      <c r="P43" t="s">
        <v>407</v>
      </c>
      <c r="Q43">
        <v>1</v>
      </c>
      <c r="X43">
        <v>0.03</v>
      </c>
      <c r="Y43">
        <v>80.02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100</v>
      </c>
      <c r="AG43">
        <v>0</v>
      </c>
      <c r="AH43">
        <v>2</v>
      </c>
      <c r="AI43">
        <v>312325891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ROW(Source!A179)</f>
        <v>179</v>
      </c>
      <c r="B44">
        <v>312325901</v>
      </c>
      <c r="C44">
        <v>312325885</v>
      </c>
      <c r="D44">
        <v>277867733</v>
      </c>
      <c r="E44">
        <v>1</v>
      </c>
      <c r="F44">
        <v>1</v>
      </c>
      <c r="G44">
        <v>1</v>
      </c>
      <c r="H44">
        <v>3</v>
      </c>
      <c r="I44" t="s">
        <v>404</v>
      </c>
      <c r="J44" t="s">
        <v>405</v>
      </c>
      <c r="K44" t="s">
        <v>406</v>
      </c>
      <c r="L44">
        <v>1346</v>
      </c>
      <c r="N44">
        <v>1009</v>
      </c>
      <c r="O44" t="s">
        <v>407</v>
      </c>
      <c r="P44" t="s">
        <v>407</v>
      </c>
      <c r="Q44">
        <v>1</v>
      </c>
      <c r="X44">
        <v>0</v>
      </c>
      <c r="Y44">
        <v>174.93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100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ROW(Source!A179)</f>
        <v>179</v>
      </c>
      <c r="B45">
        <v>312325902</v>
      </c>
      <c r="C45">
        <v>312325885</v>
      </c>
      <c r="D45">
        <v>277869627</v>
      </c>
      <c r="E45">
        <v>1</v>
      </c>
      <c r="F45">
        <v>1</v>
      </c>
      <c r="G45">
        <v>1</v>
      </c>
      <c r="H45">
        <v>3</v>
      </c>
      <c r="I45" t="s">
        <v>433</v>
      </c>
      <c r="J45" t="s">
        <v>434</v>
      </c>
      <c r="K45" t="s">
        <v>435</v>
      </c>
      <c r="L45">
        <v>1346</v>
      </c>
      <c r="N45">
        <v>1009</v>
      </c>
      <c r="O45" t="s">
        <v>407</v>
      </c>
      <c r="P45" t="s">
        <v>407</v>
      </c>
      <c r="Q45">
        <v>1</v>
      </c>
      <c r="X45">
        <v>0.02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100</v>
      </c>
      <c r="AG45">
        <v>0</v>
      </c>
      <c r="AH45">
        <v>2</v>
      </c>
      <c r="AI45">
        <v>312325892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ROW(Source!A179)</f>
        <v>179</v>
      </c>
      <c r="B46">
        <v>312325903</v>
      </c>
      <c r="C46">
        <v>312325885</v>
      </c>
      <c r="D46">
        <v>277562780</v>
      </c>
      <c r="E46">
        <v>109</v>
      </c>
      <c r="F46">
        <v>1</v>
      </c>
      <c r="G46">
        <v>1</v>
      </c>
      <c r="H46">
        <v>3</v>
      </c>
      <c r="I46" t="s">
        <v>486</v>
      </c>
      <c r="J46" t="s">
        <v>3</v>
      </c>
      <c r="K46" t="s">
        <v>487</v>
      </c>
      <c r="L46">
        <v>1346</v>
      </c>
      <c r="N46">
        <v>1009</v>
      </c>
      <c r="O46" t="s">
        <v>407</v>
      </c>
      <c r="P46" t="s">
        <v>407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100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ROW(Source!A179)</f>
        <v>179</v>
      </c>
      <c r="B47">
        <v>312325904</v>
      </c>
      <c r="C47">
        <v>312325885</v>
      </c>
      <c r="D47">
        <v>277563139</v>
      </c>
      <c r="E47">
        <v>109</v>
      </c>
      <c r="F47">
        <v>1</v>
      </c>
      <c r="G47">
        <v>1</v>
      </c>
      <c r="H47">
        <v>3</v>
      </c>
      <c r="I47" t="s">
        <v>488</v>
      </c>
      <c r="J47" t="s">
        <v>3</v>
      </c>
      <c r="K47" t="s">
        <v>489</v>
      </c>
      <c r="L47">
        <v>1348</v>
      </c>
      <c r="N47">
        <v>1009</v>
      </c>
      <c r="O47" t="s">
        <v>439</v>
      </c>
      <c r="P47" t="s">
        <v>439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100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ROW(Source!A179)</f>
        <v>179</v>
      </c>
      <c r="B48">
        <v>312325905</v>
      </c>
      <c r="C48">
        <v>312325885</v>
      </c>
      <c r="D48">
        <v>277896315</v>
      </c>
      <c r="E48">
        <v>1</v>
      </c>
      <c r="F48">
        <v>1</v>
      </c>
      <c r="G48">
        <v>1</v>
      </c>
      <c r="H48">
        <v>3</v>
      </c>
      <c r="I48" t="s">
        <v>436</v>
      </c>
      <c r="J48" t="s">
        <v>437</v>
      </c>
      <c r="K48" t="s">
        <v>438</v>
      </c>
      <c r="L48">
        <v>1348</v>
      </c>
      <c r="N48">
        <v>1009</v>
      </c>
      <c r="O48" t="s">
        <v>439</v>
      </c>
      <c r="P48" t="s">
        <v>439</v>
      </c>
      <c r="Q48">
        <v>1000</v>
      </c>
      <c r="X48">
        <v>1E-4</v>
      </c>
      <c r="Y48">
        <v>80020.98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100</v>
      </c>
      <c r="AG48">
        <v>0</v>
      </c>
      <c r="AH48">
        <v>2</v>
      </c>
      <c r="AI48">
        <v>312325893</v>
      </c>
      <c r="AJ48">
        <v>41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ROW(Source!A179)</f>
        <v>179</v>
      </c>
      <c r="B49">
        <v>312325906</v>
      </c>
      <c r="C49">
        <v>312325885</v>
      </c>
      <c r="D49">
        <v>277896859</v>
      </c>
      <c r="E49">
        <v>1</v>
      </c>
      <c r="F49">
        <v>1</v>
      </c>
      <c r="G49">
        <v>1</v>
      </c>
      <c r="H49">
        <v>3</v>
      </c>
      <c r="I49" t="s">
        <v>440</v>
      </c>
      <c r="J49" t="s">
        <v>441</v>
      </c>
      <c r="K49" t="s">
        <v>442</v>
      </c>
      <c r="L49">
        <v>1346</v>
      </c>
      <c r="N49">
        <v>1009</v>
      </c>
      <c r="O49" t="s">
        <v>407</v>
      </c>
      <c r="P49" t="s">
        <v>407</v>
      </c>
      <c r="Q49">
        <v>1</v>
      </c>
      <c r="X49">
        <v>0.12</v>
      </c>
      <c r="Y49">
        <v>60.6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100</v>
      </c>
      <c r="AG49">
        <v>0</v>
      </c>
      <c r="AH49">
        <v>2</v>
      </c>
      <c r="AI49">
        <v>312325894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ROW(Source!A179)</f>
        <v>179</v>
      </c>
      <c r="B50">
        <v>312325907</v>
      </c>
      <c r="C50">
        <v>312325885</v>
      </c>
      <c r="D50">
        <v>277565419</v>
      </c>
      <c r="E50">
        <v>109</v>
      </c>
      <c r="F50">
        <v>1</v>
      </c>
      <c r="G50">
        <v>1</v>
      </c>
      <c r="H50">
        <v>3</v>
      </c>
      <c r="I50" t="s">
        <v>490</v>
      </c>
      <c r="J50" t="s">
        <v>3</v>
      </c>
      <c r="K50" t="s">
        <v>491</v>
      </c>
      <c r="L50">
        <v>1348</v>
      </c>
      <c r="N50">
        <v>1009</v>
      </c>
      <c r="O50" t="s">
        <v>439</v>
      </c>
      <c r="P50" t="s">
        <v>439</v>
      </c>
      <c r="Q50">
        <v>1000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 t="s">
        <v>100</v>
      </c>
      <c r="AG50">
        <v>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ROW(Source!A179)</f>
        <v>179</v>
      </c>
      <c r="B51">
        <v>312325908</v>
      </c>
      <c r="C51">
        <v>312325885</v>
      </c>
      <c r="D51">
        <v>277565451</v>
      </c>
      <c r="E51">
        <v>109</v>
      </c>
      <c r="F51">
        <v>1</v>
      </c>
      <c r="G51">
        <v>1</v>
      </c>
      <c r="H51">
        <v>3</v>
      </c>
      <c r="I51" t="s">
        <v>492</v>
      </c>
      <c r="J51" t="s">
        <v>3</v>
      </c>
      <c r="K51" t="s">
        <v>493</v>
      </c>
      <c r="L51">
        <v>1371</v>
      </c>
      <c r="N51">
        <v>1013</v>
      </c>
      <c r="O51" t="s">
        <v>20</v>
      </c>
      <c r="P51" t="s">
        <v>20</v>
      </c>
      <c r="Q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100</v>
      </c>
      <c r="AG51">
        <v>0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ROW(Source!A179)</f>
        <v>179</v>
      </c>
      <c r="B52">
        <v>312325909</v>
      </c>
      <c r="C52">
        <v>312325885</v>
      </c>
      <c r="D52">
        <v>277565460</v>
      </c>
      <c r="E52">
        <v>109</v>
      </c>
      <c r="F52">
        <v>1</v>
      </c>
      <c r="G52">
        <v>1</v>
      </c>
      <c r="H52">
        <v>3</v>
      </c>
      <c r="I52" t="s">
        <v>494</v>
      </c>
      <c r="J52" t="s">
        <v>3</v>
      </c>
      <c r="K52" t="s">
        <v>495</v>
      </c>
      <c r="L52">
        <v>1346</v>
      </c>
      <c r="N52">
        <v>1009</v>
      </c>
      <c r="O52" t="s">
        <v>407</v>
      </c>
      <c r="P52" t="s">
        <v>407</v>
      </c>
      <c r="Q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0</v>
      </c>
      <c r="AF52" t="s">
        <v>100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ROW(Source!A180)</f>
        <v>180</v>
      </c>
      <c r="B53">
        <v>312325922</v>
      </c>
      <c r="C53">
        <v>312325912</v>
      </c>
      <c r="D53">
        <v>277560311</v>
      </c>
      <c r="E53">
        <v>109</v>
      </c>
      <c r="F53">
        <v>1</v>
      </c>
      <c r="G53">
        <v>1</v>
      </c>
      <c r="H53">
        <v>1</v>
      </c>
      <c r="I53" t="s">
        <v>425</v>
      </c>
      <c r="J53" t="s">
        <v>3</v>
      </c>
      <c r="K53" t="s">
        <v>426</v>
      </c>
      <c r="L53">
        <v>1191</v>
      </c>
      <c r="N53">
        <v>1013</v>
      </c>
      <c r="O53" t="s">
        <v>388</v>
      </c>
      <c r="P53" t="s">
        <v>388</v>
      </c>
      <c r="Q53">
        <v>1</v>
      </c>
      <c r="X53">
        <v>7.42</v>
      </c>
      <c r="Y53">
        <v>0</v>
      </c>
      <c r="Z53">
        <v>0</v>
      </c>
      <c r="AA53">
        <v>0</v>
      </c>
      <c r="AB53">
        <v>499.38</v>
      </c>
      <c r="AC53">
        <v>0</v>
      </c>
      <c r="AD53">
        <v>1</v>
      </c>
      <c r="AE53">
        <v>1</v>
      </c>
      <c r="AF53" t="s">
        <v>3</v>
      </c>
      <c r="AG53">
        <v>7.42</v>
      </c>
      <c r="AH53">
        <v>2</v>
      </c>
      <c r="AI53">
        <v>312325913</v>
      </c>
      <c r="AJ53">
        <v>43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312325923</v>
      </c>
      <c r="C54">
        <v>312325912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389</v>
      </c>
      <c r="J54" t="s">
        <v>3</v>
      </c>
      <c r="K54" t="s">
        <v>390</v>
      </c>
      <c r="L54">
        <v>1191</v>
      </c>
      <c r="N54">
        <v>1013</v>
      </c>
      <c r="O54" t="s">
        <v>388</v>
      </c>
      <c r="P54" t="s">
        <v>388</v>
      </c>
      <c r="Q54">
        <v>1</v>
      </c>
      <c r="X54">
        <v>1.02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1.02</v>
      </c>
      <c r="AH54">
        <v>2</v>
      </c>
      <c r="AI54">
        <v>312325914</v>
      </c>
      <c r="AJ54">
        <v>44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ROW(Source!A180)</f>
        <v>180</v>
      </c>
      <c r="B55">
        <v>312325924</v>
      </c>
      <c r="C55">
        <v>312325912</v>
      </c>
      <c r="D55">
        <v>277944622</v>
      </c>
      <c r="E55">
        <v>1</v>
      </c>
      <c r="F55">
        <v>1</v>
      </c>
      <c r="G55">
        <v>1</v>
      </c>
      <c r="H55">
        <v>2</v>
      </c>
      <c r="I55" t="s">
        <v>400</v>
      </c>
      <c r="J55" t="s">
        <v>401</v>
      </c>
      <c r="K55" t="s">
        <v>402</v>
      </c>
      <c r="L55">
        <v>1368</v>
      </c>
      <c r="N55">
        <v>1011</v>
      </c>
      <c r="O55" t="s">
        <v>190</v>
      </c>
      <c r="P55" t="s">
        <v>190</v>
      </c>
      <c r="Q55">
        <v>1</v>
      </c>
      <c r="X55">
        <v>0.61</v>
      </c>
      <c r="Y55">
        <v>0</v>
      </c>
      <c r="Z55">
        <v>1472.33</v>
      </c>
      <c r="AA55">
        <v>642.05999999999995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0.61</v>
      </c>
      <c r="AH55">
        <v>2</v>
      </c>
      <c r="AI55">
        <v>312325915</v>
      </c>
      <c r="AJ55">
        <v>45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ROW(Source!A180)</f>
        <v>180</v>
      </c>
      <c r="B56">
        <v>312325925</v>
      </c>
      <c r="C56">
        <v>312325912</v>
      </c>
      <c r="D56">
        <v>277945805</v>
      </c>
      <c r="E56">
        <v>1</v>
      </c>
      <c r="F56">
        <v>1</v>
      </c>
      <c r="G56">
        <v>1</v>
      </c>
      <c r="H56">
        <v>2</v>
      </c>
      <c r="I56" t="s">
        <v>395</v>
      </c>
      <c r="J56" t="s">
        <v>396</v>
      </c>
      <c r="K56" t="s">
        <v>397</v>
      </c>
      <c r="L56">
        <v>1368</v>
      </c>
      <c r="N56">
        <v>1011</v>
      </c>
      <c r="O56" t="s">
        <v>190</v>
      </c>
      <c r="P56" t="s">
        <v>190</v>
      </c>
      <c r="Q56">
        <v>1</v>
      </c>
      <c r="X56">
        <v>0.41</v>
      </c>
      <c r="Y56">
        <v>0</v>
      </c>
      <c r="Z56">
        <v>544.70000000000005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0.41</v>
      </c>
      <c r="AH56">
        <v>2</v>
      </c>
      <c r="AI56">
        <v>312325916</v>
      </c>
      <c r="AJ56">
        <v>46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ROW(Source!A180)</f>
        <v>180</v>
      </c>
      <c r="B57">
        <v>312325926</v>
      </c>
      <c r="C57">
        <v>312325912</v>
      </c>
      <c r="D57">
        <v>277862533</v>
      </c>
      <c r="E57">
        <v>1</v>
      </c>
      <c r="F57">
        <v>1</v>
      </c>
      <c r="G57">
        <v>1</v>
      </c>
      <c r="H57">
        <v>3</v>
      </c>
      <c r="I57" t="s">
        <v>427</v>
      </c>
      <c r="J57" t="s">
        <v>428</v>
      </c>
      <c r="K57" t="s">
        <v>429</v>
      </c>
      <c r="L57">
        <v>1346</v>
      </c>
      <c r="N57">
        <v>1009</v>
      </c>
      <c r="O57" t="s">
        <v>407</v>
      </c>
      <c r="P57" t="s">
        <v>407</v>
      </c>
      <c r="Q57">
        <v>1</v>
      </c>
      <c r="X57">
        <v>0.01</v>
      </c>
      <c r="Y57">
        <v>238.29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121</v>
      </c>
      <c r="AG57">
        <v>0</v>
      </c>
      <c r="AH57">
        <v>2</v>
      </c>
      <c r="AI57">
        <v>312325917</v>
      </c>
      <c r="AJ57">
        <v>47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ROW(Source!A180)</f>
        <v>180</v>
      </c>
      <c r="B58">
        <v>312325927</v>
      </c>
      <c r="C58">
        <v>312325912</v>
      </c>
      <c r="D58">
        <v>277862540</v>
      </c>
      <c r="E58">
        <v>1</v>
      </c>
      <c r="F58">
        <v>1</v>
      </c>
      <c r="G58">
        <v>1</v>
      </c>
      <c r="H58">
        <v>3</v>
      </c>
      <c r="I58" t="s">
        <v>430</v>
      </c>
      <c r="J58" t="s">
        <v>431</v>
      </c>
      <c r="K58" t="s">
        <v>432</v>
      </c>
      <c r="L58">
        <v>1346</v>
      </c>
      <c r="N58">
        <v>1009</v>
      </c>
      <c r="O58" t="s">
        <v>407</v>
      </c>
      <c r="P58" t="s">
        <v>407</v>
      </c>
      <c r="Q58">
        <v>1</v>
      </c>
      <c r="X58">
        <v>0.03</v>
      </c>
      <c r="Y58">
        <v>80.02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121</v>
      </c>
      <c r="AG58">
        <v>0</v>
      </c>
      <c r="AH58">
        <v>2</v>
      </c>
      <c r="AI58">
        <v>312325918</v>
      </c>
      <c r="AJ58">
        <v>48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ROW(Source!A180)</f>
        <v>180</v>
      </c>
      <c r="B59">
        <v>312325928</v>
      </c>
      <c r="C59">
        <v>312325912</v>
      </c>
      <c r="D59">
        <v>277867733</v>
      </c>
      <c r="E59">
        <v>1</v>
      </c>
      <c r="F59">
        <v>1</v>
      </c>
      <c r="G59">
        <v>1</v>
      </c>
      <c r="H59">
        <v>3</v>
      </c>
      <c r="I59" t="s">
        <v>404</v>
      </c>
      <c r="J59" t="s">
        <v>405</v>
      </c>
      <c r="K59" t="s">
        <v>406</v>
      </c>
      <c r="L59">
        <v>1346</v>
      </c>
      <c r="N59">
        <v>1009</v>
      </c>
      <c r="O59" t="s">
        <v>407</v>
      </c>
      <c r="P59" t="s">
        <v>407</v>
      </c>
      <c r="Q59">
        <v>1</v>
      </c>
      <c r="X59">
        <v>0</v>
      </c>
      <c r="Y59">
        <v>174.93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121</v>
      </c>
      <c r="AG59">
        <v>0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ROW(Source!A180)</f>
        <v>180</v>
      </c>
      <c r="B60">
        <v>312325929</v>
      </c>
      <c r="C60">
        <v>312325912</v>
      </c>
      <c r="D60">
        <v>277869627</v>
      </c>
      <c r="E60">
        <v>1</v>
      </c>
      <c r="F60">
        <v>1</v>
      </c>
      <c r="G60">
        <v>1</v>
      </c>
      <c r="H60">
        <v>3</v>
      </c>
      <c r="I60" t="s">
        <v>433</v>
      </c>
      <c r="J60" t="s">
        <v>434</v>
      </c>
      <c r="K60" t="s">
        <v>435</v>
      </c>
      <c r="L60">
        <v>1346</v>
      </c>
      <c r="N60">
        <v>1009</v>
      </c>
      <c r="O60" t="s">
        <v>407</v>
      </c>
      <c r="P60" t="s">
        <v>407</v>
      </c>
      <c r="Q60">
        <v>1</v>
      </c>
      <c r="X60">
        <v>0.02</v>
      </c>
      <c r="Y60">
        <v>56.11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121</v>
      </c>
      <c r="AG60">
        <v>0</v>
      </c>
      <c r="AH60">
        <v>2</v>
      </c>
      <c r="AI60">
        <v>312325919</v>
      </c>
      <c r="AJ60">
        <v>49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ROW(Source!A180)</f>
        <v>180</v>
      </c>
      <c r="B61">
        <v>312325930</v>
      </c>
      <c r="C61">
        <v>312325912</v>
      </c>
      <c r="D61">
        <v>277562780</v>
      </c>
      <c r="E61">
        <v>109</v>
      </c>
      <c r="F61">
        <v>1</v>
      </c>
      <c r="G61">
        <v>1</v>
      </c>
      <c r="H61">
        <v>3</v>
      </c>
      <c r="I61" t="s">
        <v>486</v>
      </c>
      <c r="J61" t="s">
        <v>3</v>
      </c>
      <c r="K61" t="s">
        <v>487</v>
      </c>
      <c r="L61">
        <v>1346</v>
      </c>
      <c r="N61">
        <v>1009</v>
      </c>
      <c r="O61" t="s">
        <v>407</v>
      </c>
      <c r="P61" t="s">
        <v>407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121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ROW(Source!A180)</f>
        <v>180</v>
      </c>
      <c r="B62">
        <v>312325931</v>
      </c>
      <c r="C62">
        <v>312325912</v>
      </c>
      <c r="D62">
        <v>277563139</v>
      </c>
      <c r="E62">
        <v>109</v>
      </c>
      <c r="F62">
        <v>1</v>
      </c>
      <c r="G62">
        <v>1</v>
      </c>
      <c r="H62">
        <v>3</v>
      </c>
      <c r="I62" t="s">
        <v>488</v>
      </c>
      <c r="J62" t="s">
        <v>3</v>
      </c>
      <c r="K62" t="s">
        <v>489</v>
      </c>
      <c r="L62">
        <v>1348</v>
      </c>
      <c r="N62">
        <v>1009</v>
      </c>
      <c r="O62" t="s">
        <v>439</v>
      </c>
      <c r="P62" t="s">
        <v>439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121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ROW(Source!A180)</f>
        <v>180</v>
      </c>
      <c r="B63">
        <v>312325932</v>
      </c>
      <c r="C63">
        <v>312325912</v>
      </c>
      <c r="D63">
        <v>277896315</v>
      </c>
      <c r="E63">
        <v>1</v>
      </c>
      <c r="F63">
        <v>1</v>
      </c>
      <c r="G63">
        <v>1</v>
      </c>
      <c r="H63">
        <v>3</v>
      </c>
      <c r="I63" t="s">
        <v>436</v>
      </c>
      <c r="J63" t="s">
        <v>437</v>
      </c>
      <c r="K63" t="s">
        <v>438</v>
      </c>
      <c r="L63">
        <v>1348</v>
      </c>
      <c r="N63">
        <v>1009</v>
      </c>
      <c r="O63" t="s">
        <v>439</v>
      </c>
      <c r="P63" t="s">
        <v>439</v>
      </c>
      <c r="Q63">
        <v>1000</v>
      </c>
      <c r="X63">
        <v>1E-4</v>
      </c>
      <c r="Y63">
        <v>80020.98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121</v>
      </c>
      <c r="AG63">
        <v>0</v>
      </c>
      <c r="AH63">
        <v>2</v>
      </c>
      <c r="AI63">
        <v>312325920</v>
      </c>
      <c r="AJ63">
        <v>50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ROW(Source!A180)</f>
        <v>180</v>
      </c>
      <c r="B64">
        <v>312325933</v>
      </c>
      <c r="C64">
        <v>312325912</v>
      </c>
      <c r="D64">
        <v>277896859</v>
      </c>
      <c r="E64">
        <v>1</v>
      </c>
      <c r="F64">
        <v>1</v>
      </c>
      <c r="G64">
        <v>1</v>
      </c>
      <c r="H64">
        <v>3</v>
      </c>
      <c r="I64" t="s">
        <v>440</v>
      </c>
      <c r="J64" t="s">
        <v>441</v>
      </c>
      <c r="K64" t="s">
        <v>442</v>
      </c>
      <c r="L64">
        <v>1346</v>
      </c>
      <c r="N64">
        <v>1009</v>
      </c>
      <c r="O64" t="s">
        <v>407</v>
      </c>
      <c r="P64" t="s">
        <v>407</v>
      </c>
      <c r="Q64">
        <v>1</v>
      </c>
      <c r="X64">
        <v>0.12</v>
      </c>
      <c r="Y64">
        <v>60.6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121</v>
      </c>
      <c r="AG64">
        <v>0</v>
      </c>
      <c r="AH64">
        <v>2</v>
      </c>
      <c r="AI64">
        <v>312325921</v>
      </c>
      <c r="AJ64">
        <v>51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ROW(Source!A180)</f>
        <v>180</v>
      </c>
      <c r="B65">
        <v>312325934</v>
      </c>
      <c r="C65">
        <v>312325912</v>
      </c>
      <c r="D65">
        <v>277565419</v>
      </c>
      <c r="E65">
        <v>109</v>
      </c>
      <c r="F65">
        <v>1</v>
      </c>
      <c r="G65">
        <v>1</v>
      </c>
      <c r="H65">
        <v>3</v>
      </c>
      <c r="I65" t="s">
        <v>490</v>
      </c>
      <c r="J65" t="s">
        <v>3</v>
      </c>
      <c r="K65" t="s">
        <v>491</v>
      </c>
      <c r="L65">
        <v>1348</v>
      </c>
      <c r="N65">
        <v>1009</v>
      </c>
      <c r="O65" t="s">
        <v>439</v>
      </c>
      <c r="P65" t="s">
        <v>439</v>
      </c>
      <c r="Q65">
        <v>1000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121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ROW(Source!A180)</f>
        <v>180</v>
      </c>
      <c r="B66">
        <v>312325935</v>
      </c>
      <c r="C66">
        <v>312325912</v>
      </c>
      <c r="D66">
        <v>277565451</v>
      </c>
      <c r="E66">
        <v>109</v>
      </c>
      <c r="F66">
        <v>1</v>
      </c>
      <c r="G66">
        <v>1</v>
      </c>
      <c r="H66">
        <v>3</v>
      </c>
      <c r="I66" t="s">
        <v>492</v>
      </c>
      <c r="J66" t="s">
        <v>3</v>
      </c>
      <c r="K66" t="s">
        <v>493</v>
      </c>
      <c r="L66">
        <v>1371</v>
      </c>
      <c r="N66">
        <v>1013</v>
      </c>
      <c r="O66" t="s">
        <v>20</v>
      </c>
      <c r="P66" t="s">
        <v>20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121</v>
      </c>
      <c r="AG66">
        <v>0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ROW(Source!A180)</f>
        <v>180</v>
      </c>
      <c r="B67">
        <v>312325936</v>
      </c>
      <c r="C67">
        <v>312325912</v>
      </c>
      <c r="D67">
        <v>277565460</v>
      </c>
      <c r="E67">
        <v>109</v>
      </c>
      <c r="F67">
        <v>1</v>
      </c>
      <c r="G67">
        <v>1</v>
      </c>
      <c r="H67">
        <v>3</v>
      </c>
      <c r="I67" t="s">
        <v>494</v>
      </c>
      <c r="J67" t="s">
        <v>3</v>
      </c>
      <c r="K67" t="s">
        <v>495</v>
      </c>
      <c r="L67">
        <v>1346</v>
      </c>
      <c r="N67">
        <v>1009</v>
      </c>
      <c r="O67" t="s">
        <v>407</v>
      </c>
      <c r="P67" t="s">
        <v>407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121</v>
      </c>
      <c r="AG67">
        <v>0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ROW(Source!A181)</f>
        <v>181</v>
      </c>
      <c r="B68">
        <v>312325947</v>
      </c>
      <c r="C68">
        <v>312325937</v>
      </c>
      <c r="D68">
        <v>277560284</v>
      </c>
      <c r="E68">
        <v>109</v>
      </c>
      <c r="F68">
        <v>1</v>
      </c>
      <c r="G68">
        <v>1</v>
      </c>
      <c r="H68">
        <v>1</v>
      </c>
      <c r="I68" t="s">
        <v>443</v>
      </c>
      <c r="J68" t="s">
        <v>3</v>
      </c>
      <c r="K68" t="s">
        <v>444</v>
      </c>
      <c r="L68">
        <v>1191</v>
      </c>
      <c r="N68">
        <v>1013</v>
      </c>
      <c r="O68" t="s">
        <v>388</v>
      </c>
      <c r="P68" t="s">
        <v>388</v>
      </c>
      <c r="Q68">
        <v>1</v>
      </c>
      <c r="X68">
        <v>3.76</v>
      </c>
      <c r="Y68">
        <v>0</v>
      </c>
      <c r="Z68">
        <v>0</v>
      </c>
      <c r="AA68">
        <v>0</v>
      </c>
      <c r="AB68">
        <v>440.52</v>
      </c>
      <c r="AC68">
        <v>0</v>
      </c>
      <c r="AD68">
        <v>1</v>
      </c>
      <c r="AE68">
        <v>1</v>
      </c>
      <c r="AF68" t="s">
        <v>3</v>
      </c>
      <c r="AG68">
        <v>3.76</v>
      </c>
      <c r="AH68">
        <v>2</v>
      </c>
      <c r="AI68">
        <v>312325938</v>
      </c>
      <c r="AJ68">
        <v>52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ROW(Source!A181)</f>
        <v>181</v>
      </c>
      <c r="B69">
        <v>312325948</v>
      </c>
      <c r="C69">
        <v>312325937</v>
      </c>
      <c r="D69">
        <v>277560491</v>
      </c>
      <c r="E69">
        <v>109</v>
      </c>
      <c r="F69">
        <v>1</v>
      </c>
      <c r="G69">
        <v>1</v>
      </c>
      <c r="H69">
        <v>1</v>
      </c>
      <c r="I69" t="s">
        <v>389</v>
      </c>
      <c r="J69" t="s">
        <v>3</v>
      </c>
      <c r="K69" t="s">
        <v>390</v>
      </c>
      <c r="L69">
        <v>1191</v>
      </c>
      <c r="N69">
        <v>1013</v>
      </c>
      <c r="O69" t="s">
        <v>388</v>
      </c>
      <c r="P69" t="s">
        <v>388</v>
      </c>
      <c r="Q69">
        <v>1</v>
      </c>
      <c r="X69">
        <v>1.07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1.07</v>
      </c>
      <c r="AH69">
        <v>2</v>
      </c>
      <c r="AI69">
        <v>312325939</v>
      </c>
      <c r="AJ69">
        <v>53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ROW(Source!A181)</f>
        <v>181</v>
      </c>
      <c r="B70">
        <v>312325949</v>
      </c>
      <c r="C70">
        <v>312325937</v>
      </c>
      <c r="D70">
        <v>277944868</v>
      </c>
      <c r="E70">
        <v>1</v>
      </c>
      <c r="F70">
        <v>1</v>
      </c>
      <c r="G70">
        <v>1</v>
      </c>
      <c r="H70">
        <v>2</v>
      </c>
      <c r="I70" t="s">
        <v>391</v>
      </c>
      <c r="J70" t="s">
        <v>392</v>
      </c>
      <c r="K70" t="s">
        <v>393</v>
      </c>
      <c r="L70">
        <v>1368</v>
      </c>
      <c r="N70">
        <v>1011</v>
      </c>
      <c r="O70" t="s">
        <v>190</v>
      </c>
      <c r="P70" t="s">
        <v>190</v>
      </c>
      <c r="Q70">
        <v>1</v>
      </c>
      <c r="X70">
        <v>0.85</v>
      </c>
      <c r="Y70">
        <v>0</v>
      </c>
      <c r="Z70">
        <v>346.73</v>
      </c>
      <c r="AA70">
        <v>477.98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0.85</v>
      </c>
      <c r="AH70">
        <v>2</v>
      </c>
      <c r="AI70">
        <v>312325940</v>
      </c>
      <c r="AJ70">
        <v>54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312325950</v>
      </c>
      <c r="C71">
        <v>312325937</v>
      </c>
      <c r="D71">
        <v>277945805</v>
      </c>
      <c r="E71">
        <v>1</v>
      </c>
      <c r="F71">
        <v>1</v>
      </c>
      <c r="G71">
        <v>1</v>
      </c>
      <c r="H71">
        <v>2</v>
      </c>
      <c r="I71" t="s">
        <v>395</v>
      </c>
      <c r="J71" t="s">
        <v>396</v>
      </c>
      <c r="K71" t="s">
        <v>397</v>
      </c>
      <c r="L71">
        <v>1368</v>
      </c>
      <c r="N71">
        <v>1011</v>
      </c>
      <c r="O71" t="s">
        <v>190</v>
      </c>
      <c r="P71" t="s">
        <v>190</v>
      </c>
      <c r="Q71">
        <v>1</v>
      </c>
      <c r="X71">
        <v>0.22</v>
      </c>
      <c r="Y71">
        <v>0</v>
      </c>
      <c r="Z71">
        <v>544.70000000000005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0.22</v>
      </c>
      <c r="AH71">
        <v>2</v>
      </c>
      <c r="AI71">
        <v>312325941</v>
      </c>
      <c r="AJ71">
        <v>55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ROW(Source!A181)</f>
        <v>181</v>
      </c>
      <c r="B72">
        <v>312325951</v>
      </c>
      <c r="C72">
        <v>312325937</v>
      </c>
      <c r="D72">
        <v>277862533</v>
      </c>
      <c r="E72">
        <v>1</v>
      </c>
      <c r="F72">
        <v>1</v>
      </c>
      <c r="G72">
        <v>1</v>
      </c>
      <c r="H72">
        <v>3</v>
      </c>
      <c r="I72" t="s">
        <v>427</v>
      </c>
      <c r="J72" t="s">
        <v>428</v>
      </c>
      <c r="K72" t="s">
        <v>429</v>
      </c>
      <c r="L72">
        <v>1346</v>
      </c>
      <c r="N72">
        <v>1009</v>
      </c>
      <c r="O72" t="s">
        <v>407</v>
      </c>
      <c r="P72" t="s">
        <v>407</v>
      </c>
      <c r="Q72">
        <v>1</v>
      </c>
      <c r="X72">
        <v>0.1</v>
      </c>
      <c r="Y72">
        <v>238.29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121</v>
      </c>
      <c r="AG72">
        <v>0</v>
      </c>
      <c r="AH72">
        <v>2</v>
      </c>
      <c r="AI72">
        <v>312325942</v>
      </c>
      <c r="AJ72">
        <v>56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ROW(Source!A181)</f>
        <v>181</v>
      </c>
      <c r="B73">
        <v>312325952</v>
      </c>
      <c r="C73">
        <v>312325937</v>
      </c>
      <c r="D73">
        <v>277862540</v>
      </c>
      <c r="E73">
        <v>1</v>
      </c>
      <c r="F73">
        <v>1</v>
      </c>
      <c r="G73">
        <v>1</v>
      </c>
      <c r="H73">
        <v>3</v>
      </c>
      <c r="I73" t="s">
        <v>430</v>
      </c>
      <c r="J73" t="s">
        <v>431</v>
      </c>
      <c r="K73" t="s">
        <v>432</v>
      </c>
      <c r="L73">
        <v>1346</v>
      </c>
      <c r="N73">
        <v>1009</v>
      </c>
      <c r="O73" t="s">
        <v>407</v>
      </c>
      <c r="P73" t="s">
        <v>407</v>
      </c>
      <c r="Q73">
        <v>1</v>
      </c>
      <c r="X73">
        <v>0.03</v>
      </c>
      <c r="Y73">
        <v>80.02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121</v>
      </c>
      <c r="AG73">
        <v>0</v>
      </c>
      <c r="AH73">
        <v>2</v>
      </c>
      <c r="AI73">
        <v>312325943</v>
      </c>
      <c r="AJ73">
        <v>57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ROW(Source!A181)</f>
        <v>181</v>
      </c>
      <c r="B74">
        <v>312325953</v>
      </c>
      <c r="C74">
        <v>312325937</v>
      </c>
      <c r="D74">
        <v>277867733</v>
      </c>
      <c r="E74">
        <v>1</v>
      </c>
      <c r="F74">
        <v>1</v>
      </c>
      <c r="G74">
        <v>1</v>
      </c>
      <c r="H74">
        <v>3</v>
      </c>
      <c r="I74" t="s">
        <v>404</v>
      </c>
      <c r="J74" t="s">
        <v>405</v>
      </c>
      <c r="K74" t="s">
        <v>406</v>
      </c>
      <c r="L74">
        <v>1346</v>
      </c>
      <c r="N74">
        <v>1009</v>
      </c>
      <c r="O74" t="s">
        <v>407</v>
      </c>
      <c r="P74" t="s">
        <v>407</v>
      </c>
      <c r="Q74">
        <v>1</v>
      </c>
      <c r="X74">
        <v>0</v>
      </c>
      <c r="Y74">
        <v>174.93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121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ROW(Source!A181)</f>
        <v>181</v>
      </c>
      <c r="B75">
        <v>312325954</v>
      </c>
      <c r="C75">
        <v>312325937</v>
      </c>
      <c r="D75">
        <v>277869627</v>
      </c>
      <c r="E75">
        <v>1</v>
      </c>
      <c r="F75">
        <v>1</v>
      </c>
      <c r="G75">
        <v>1</v>
      </c>
      <c r="H75">
        <v>3</v>
      </c>
      <c r="I75" t="s">
        <v>433</v>
      </c>
      <c r="J75" t="s">
        <v>434</v>
      </c>
      <c r="K75" t="s">
        <v>435</v>
      </c>
      <c r="L75">
        <v>1346</v>
      </c>
      <c r="N75">
        <v>1009</v>
      </c>
      <c r="O75" t="s">
        <v>407</v>
      </c>
      <c r="P75" t="s">
        <v>407</v>
      </c>
      <c r="Q75">
        <v>1</v>
      </c>
      <c r="X75">
        <v>0.02</v>
      </c>
      <c r="Y75">
        <v>56.11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121</v>
      </c>
      <c r="AG75">
        <v>0</v>
      </c>
      <c r="AH75">
        <v>2</v>
      </c>
      <c r="AI75">
        <v>312325944</v>
      </c>
      <c r="AJ75">
        <v>58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ROW(Source!A181)</f>
        <v>181</v>
      </c>
      <c r="B76">
        <v>312325955</v>
      </c>
      <c r="C76">
        <v>312325937</v>
      </c>
      <c r="D76">
        <v>277562780</v>
      </c>
      <c r="E76">
        <v>109</v>
      </c>
      <c r="F76">
        <v>1</v>
      </c>
      <c r="G76">
        <v>1</v>
      </c>
      <c r="H76">
        <v>3</v>
      </c>
      <c r="I76" t="s">
        <v>486</v>
      </c>
      <c r="J76" t="s">
        <v>3</v>
      </c>
      <c r="K76" t="s">
        <v>487</v>
      </c>
      <c r="L76">
        <v>1346</v>
      </c>
      <c r="N76">
        <v>1009</v>
      </c>
      <c r="O76" t="s">
        <v>407</v>
      </c>
      <c r="P76" t="s">
        <v>407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121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ROW(Source!A181)</f>
        <v>181</v>
      </c>
      <c r="B77">
        <v>312325956</v>
      </c>
      <c r="C77">
        <v>312325937</v>
      </c>
      <c r="D77">
        <v>277563139</v>
      </c>
      <c r="E77">
        <v>109</v>
      </c>
      <c r="F77">
        <v>1</v>
      </c>
      <c r="G77">
        <v>1</v>
      </c>
      <c r="H77">
        <v>3</v>
      </c>
      <c r="I77" t="s">
        <v>488</v>
      </c>
      <c r="J77" t="s">
        <v>3</v>
      </c>
      <c r="K77" t="s">
        <v>489</v>
      </c>
      <c r="L77">
        <v>1348</v>
      </c>
      <c r="N77">
        <v>1009</v>
      </c>
      <c r="O77" t="s">
        <v>439</v>
      </c>
      <c r="P77" t="s">
        <v>439</v>
      </c>
      <c r="Q77">
        <v>1000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121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ROW(Source!A181)</f>
        <v>181</v>
      </c>
      <c r="B78">
        <v>312325957</v>
      </c>
      <c r="C78">
        <v>312325937</v>
      </c>
      <c r="D78">
        <v>277896315</v>
      </c>
      <c r="E78">
        <v>1</v>
      </c>
      <c r="F78">
        <v>1</v>
      </c>
      <c r="G78">
        <v>1</v>
      </c>
      <c r="H78">
        <v>3</v>
      </c>
      <c r="I78" t="s">
        <v>436</v>
      </c>
      <c r="J78" t="s">
        <v>437</v>
      </c>
      <c r="K78" t="s">
        <v>438</v>
      </c>
      <c r="L78">
        <v>1348</v>
      </c>
      <c r="N78">
        <v>1009</v>
      </c>
      <c r="O78" t="s">
        <v>439</v>
      </c>
      <c r="P78" t="s">
        <v>439</v>
      </c>
      <c r="Q78">
        <v>1000</v>
      </c>
      <c r="X78">
        <v>1E-4</v>
      </c>
      <c r="Y78">
        <v>80020.98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121</v>
      </c>
      <c r="AG78">
        <v>0</v>
      </c>
      <c r="AH78">
        <v>2</v>
      </c>
      <c r="AI78">
        <v>312325945</v>
      </c>
      <c r="AJ78">
        <v>59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ROW(Source!A181)</f>
        <v>181</v>
      </c>
      <c r="B79">
        <v>312325958</v>
      </c>
      <c r="C79">
        <v>312325937</v>
      </c>
      <c r="D79">
        <v>277896859</v>
      </c>
      <c r="E79">
        <v>1</v>
      </c>
      <c r="F79">
        <v>1</v>
      </c>
      <c r="G79">
        <v>1</v>
      </c>
      <c r="H79">
        <v>3</v>
      </c>
      <c r="I79" t="s">
        <v>440</v>
      </c>
      <c r="J79" t="s">
        <v>441</v>
      </c>
      <c r="K79" t="s">
        <v>442</v>
      </c>
      <c r="L79">
        <v>1346</v>
      </c>
      <c r="N79">
        <v>1009</v>
      </c>
      <c r="O79" t="s">
        <v>407</v>
      </c>
      <c r="P79" t="s">
        <v>407</v>
      </c>
      <c r="Q79">
        <v>1</v>
      </c>
      <c r="X79">
        <v>0.03</v>
      </c>
      <c r="Y79">
        <v>60.6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121</v>
      </c>
      <c r="AG79">
        <v>0</v>
      </c>
      <c r="AH79">
        <v>2</v>
      </c>
      <c r="AI79">
        <v>312325946</v>
      </c>
      <c r="AJ79">
        <v>60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ROW(Source!A181)</f>
        <v>181</v>
      </c>
      <c r="B80">
        <v>312325959</v>
      </c>
      <c r="C80">
        <v>312325937</v>
      </c>
      <c r="D80">
        <v>277565451</v>
      </c>
      <c r="E80">
        <v>109</v>
      </c>
      <c r="F80">
        <v>1</v>
      </c>
      <c r="G80">
        <v>1</v>
      </c>
      <c r="H80">
        <v>3</v>
      </c>
      <c r="I80" t="s">
        <v>492</v>
      </c>
      <c r="J80" t="s">
        <v>3</v>
      </c>
      <c r="K80" t="s">
        <v>493</v>
      </c>
      <c r="L80">
        <v>1371</v>
      </c>
      <c r="N80">
        <v>1013</v>
      </c>
      <c r="O80" t="s">
        <v>20</v>
      </c>
      <c r="P80" t="s">
        <v>20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121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ROW(Source!A181)</f>
        <v>181</v>
      </c>
      <c r="B81">
        <v>312325960</v>
      </c>
      <c r="C81">
        <v>312325937</v>
      </c>
      <c r="D81">
        <v>277565460</v>
      </c>
      <c r="E81">
        <v>109</v>
      </c>
      <c r="F81">
        <v>1</v>
      </c>
      <c r="G81">
        <v>1</v>
      </c>
      <c r="H81">
        <v>3</v>
      </c>
      <c r="I81" t="s">
        <v>494</v>
      </c>
      <c r="J81" t="s">
        <v>3</v>
      </c>
      <c r="K81" t="s">
        <v>495</v>
      </c>
      <c r="L81">
        <v>1346</v>
      </c>
      <c r="N81">
        <v>1009</v>
      </c>
      <c r="O81" t="s">
        <v>407</v>
      </c>
      <c r="P81" t="s">
        <v>407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121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ROW(Source!A217)</f>
        <v>217</v>
      </c>
      <c r="B82">
        <v>312325719</v>
      </c>
      <c r="C82">
        <v>312325714</v>
      </c>
      <c r="D82">
        <v>277560272</v>
      </c>
      <c r="E82">
        <v>109</v>
      </c>
      <c r="F82">
        <v>1</v>
      </c>
      <c r="G82">
        <v>1</v>
      </c>
      <c r="H82">
        <v>1</v>
      </c>
      <c r="I82" t="s">
        <v>445</v>
      </c>
      <c r="J82" t="s">
        <v>3</v>
      </c>
      <c r="K82" t="s">
        <v>446</v>
      </c>
      <c r="L82">
        <v>1191</v>
      </c>
      <c r="N82">
        <v>1013</v>
      </c>
      <c r="O82" t="s">
        <v>388</v>
      </c>
      <c r="P82" t="s">
        <v>388</v>
      </c>
      <c r="Q82">
        <v>1</v>
      </c>
      <c r="X82">
        <v>0.67</v>
      </c>
      <c r="Y82">
        <v>0</v>
      </c>
      <c r="Z82">
        <v>0</v>
      </c>
      <c r="AA82">
        <v>0</v>
      </c>
      <c r="AB82">
        <v>420.91</v>
      </c>
      <c r="AC82">
        <v>0</v>
      </c>
      <c r="AD82">
        <v>1</v>
      </c>
      <c r="AE82">
        <v>1</v>
      </c>
      <c r="AF82" t="s">
        <v>3</v>
      </c>
      <c r="AG82">
        <v>0.67</v>
      </c>
      <c r="AH82">
        <v>2</v>
      </c>
      <c r="AI82">
        <v>312325715</v>
      </c>
      <c r="AJ82">
        <v>61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ROW(Source!A217)</f>
        <v>217</v>
      </c>
      <c r="B83">
        <v>312325720</v>
      </c>
      <c r="C83">
        <v>312325714</v>
      </c>
      <c r="D83">
        <v>277946011</v>
      </c>
      <c r="E83">
        <v>1</v>
      </c>
      <c r="F83">
        <v>1</v>
      </c>
      <c r="G83">
        <v>1</v>
      </c>
      <c r="H83">
        <v>2</v>
      </c>
      <c r="I83" t="s">
        <v>447</v>
      </c>
      <c r="J83" t="s">
        <v>448</v>
      </c>
      <c r="K83" t="s">
        <v>449</v>
      </c>
      <c r="L83">
        <v>1368</v>
      </c>
      <c r="N83">
        <v>1011</v>
      </c>
      <c r="O83" t="s">
        <v>190</v>
      </c>
      <c r="P83" t="s">
        <v>190</v>
      </c>
      <c r="Q83">
        <v>1</v>
      </c>
      <c r="X83">
        <v>0.12</v>
      </c>
      <c r="Y83">
        <v>0</v>
      </c>
      <c r="Z83">
        <v>95.79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0.12</v>
      </c>
      <c r="AH83">
        <v>2</v>
      </c>
      <c r="AI83">
        <v>312325716</v>
      </c>
      <c r="AJ83">
        <v>62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ROW(Source!A217)</f>
        <v>217</v>
      </c>
      <c r="B84">
        <v>312325721</v>
      </c>
      <c r="C84">
        <v>312325714</v>
      </c>
      <c r="D84">
        <v>277866682</v>
      </c>
      <c r="E84">
        <v>1</v>
      </c>
      <c r="F84">
        <v>1</v>
      </c>
      <c r="G84">
        <v>1</v>
      </c>
      <c r="H84">
        <v>3</v>
      </c>
      <c r="I84" t="s">
        <v>450</v>
      </c>
      <c r="J84" t="s">
        <v>451</v>
      </c>
      <c r="K84" t="s">
        <v>452</v>
      </c>
      <c r="L84">
        <v>1346</v>
      </c>
      <c r="N84">
        <v>1009</v>
      </c>
      <c r="O84" t="s">
        <v>407</v>
      </c>
      <c r="P84" t="s">
        <v>407</v>
      </c>
      <c r="Q84">
        <v>1</v>
      </c>
      <c r="X84">
        <v>0.03</v>
      </c>
      <c r="Y84">
        <v>155.63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0.03</v>
      </c>
      <c r="AH84">
        <v>2</v>
      </c>
      <c r="AI84">
        <v>312325717</v>
      </c>
      <c r="AJ84">
        <v>63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ROW(Source!A217)</f>
        <v>217</v>
      </c>
      <c r="B85">
        <v>312325722</v>
      </c>
      <c r="C85">
        <v>312325714</v>
      </c>
      <c r="D85">
        <v>277880063</v>
      </c>
      <c r="E85">
        <v>1</v>
      </c>
      <c r="F85">
        <v>1</v>
      </c>
      <c r="G85">
        <v>1</v>
      </c>
      <c r="H85">
        <v>3</v>
      </c>
      <c r="I85" t="s">
        <v>453</v>
      </c>
      <c r="J85" t="s">
        <v>454</v>
      </c>
      <c r="K85" t="s">
        <v>455</v>
      </c>
      <c r="L85">
        <v>1348</v>
      </c>
      <c r="N85">
        <v>1009</v>
      </c>
      <c r="O85" t="s">
        <v>439</v>
      </c>
      <c r="P85" t="s">
        <v>439</v>
      </c>
      <c r="Q85">
        <v>1000</v>
      </c>
      <c r="X85">
        <v>5.0000000000000001E-3</v>
      </c>
      <c r="Y85">
        <v>51875.98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5.0000000000000001E-3</v>
      </c>
      <c r="AH85">
        <v>2</v>
      </c>
      <c r="AI85">
        <v>312325718</v>
      </c>
      <c r="AJ85">
        <v>64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ROW(Source!A218)</f>
        <v>218</v>
      </c>
      <c r="B86">
        <v>312325733</v>
      </c>
      <c r="C86">
        <v>312325723</v>
      </c>
      <c r="D86">
        <v>277560299</v>
      </c>
      <c r="E86">
        <v>109</v>
      </c>
      <c r="F86">
        <v>1</v>
      </c>
      <c r="G86">
        <v>1</v>
      </c>
      <c r="H86">
        <v>1</v>
      </c>
      <c r="I86" t="s">
        <v>456</v>
      </c>
      <c r="J86" t="s">
        <v>3</v>
      </c>
      <c r="K86" t="s">
        <v>457</v>
      </c>
      <c r="L86">
        <v>1191</v>
      </c>
      <c r="N86">
        <v>1013</v>
      </c>
      <c r="O86" t="s">
        <v>388</v>
      </c>
      <c r="P86" t="s">
        <v>388</v>
      </c>
      <c r="Q86">
        <v>1</v>
      </c>
      <c r="X86">
        <v>18.5</v>
      </c>
      <c r="Y86">
        <v>0</v>
      </c>
      <c r="Z86">
        <v>0</v>
      </c>
      <c r="AA86">
        <v>0</v>
      </c>
      <c r="AB86">
        <v>467.28</v>
      </c>
      <c r="AC86">
        <v>0</v>
      </c>
      <c r="AD86">
        <v>1</v>
      </c>
      <c r="AE86">
        <v>1</v>
      </c>
      <c r="AF86" t="s">
        <v>3</v>
      </c>
      <c r="AG86">
        <v>18.5</v>
      </c>
      <c r="AH86">
        <v>2</v>
      </c>
      <c r="AI86">
        <v>312325724</v>
      </c>
      <c r="AJ86">
        <v>65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ROW(Source!A218)</f>
        <v>218</v>
      </c>
      <c r="B87">
        <v>312325734</v>
      </c>
      <c r="C87">
        <v>312325723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389</v>
      </c>
      <c r="J87" t="s">
        <v>3</v>
      </c>
      <c r="K87" t="s">
        <v>390</v>
      </c>
      <c r="L87">
        <v>1191</v>
      </c>
      <c r="N87">
        <v>1013</v>
      </c>
      <c r="O87" t="s">
        <v>388</v>
      </c>
      <c r="P87" t="s">
        <v>388</v>
      </c>
      <c r="Q87">
        <v>1</v>
      </c>
      <c r="X87">
        <v>0.34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0.34</v>
      </c>
      <c r="AH87">
        <v>2</v>
      </c>
      <c r="AI87">
        <v>312325725</v>
      </c>
      <c r="AJ87">
        <v>66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ROW(Source!A218)</f>
        <v>218</v>
      </c>
      <c r="B88">
        <v>312325735</v>
      </c>
      <c r="C88">
        <v>312325723</v>
      </c>
      <c r="D88">
        <v>277944622</v>
      </c>
      <c r="E88">
        <v>1</v>
      </c>
      <c r="F88">
        <v>1</v>
      </c>
      <c r="G88">
        <v>1</v>
      </c>
      <c r="H88">
        <v>2</v>
      </c>
      <c r="I88" t="s">
        <v>400</v>
      </c>
      <c r="J88" t="s">
        <v>401</v>
      </c>
      <c r="K88" t="s">
        <v>402</v>
      </c>
      <c r="L88">
        <v>1368</v>
      </c>
      <c r="N88">
        <v>1011</v>
      </c>
      <c r="O88" t="s">
        <v>190</v>
      </c>
      <c r="P88" t="s">
        <v>190</v>
      </c>
      <c r="Q88">
        <v>1</v>
      </c>
      <c r="X88">
        <v>0.17</v>
      </c>
      <c r="Y88">
        <v>0</v>
      </c>
      <c r="Z88">
        <v>1472.33</v>
      </c>
      <c r="AA88">
        <v>642.05999999999995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0.17</v>
      </c>
      <c r="AH88">
        <v>2</v>
      </c>
      <c r="AI88">
        <v>312325726</v>
      </c>
      <c r="AJ88">
        <v>67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ROW(Source!A218)</f>
        <v>218</v>
      </c>
      <c r="B89">
        <v>312325736</v>
      </c>
      <c r="C89">
        <v>312325723</v>
      </c>
      <c r="D89">
        <v>277945805</v>
      </c>
      <c r="E89">
        <v>1</v>
      </c>
      <c r="F89">
        <v>1</v>
      </c>
      <c r="G89">
        <v>1</v>
      </c>
      <c r="H89">
        <v>2</v>
      </c>
      <c r="I89" t="s">
        <v>395</v>
      </c>
      <c r="J89" t="s">
        <v>396</v>
      </c>
      <c r="K89" t="s">
        <v>397</v>
      </c>
      <c r="L89">
        <v>1368</v>
      </c>
      <c r="N89">
        <v>1011</v>
      </c>
      <c r="O89" t="s">
        <v>190</v>
      </c>
      <c r="P89" t="s">
        <v>190</v>
      </c>
      <c r="Q89">
        <v>1</v>
      </c>
      <c r="X89">
        <v>0.17</v>
      </c>
      <c r="Y89">
        <v>0</v>
      </c>
      <c r="Z89">
        <v>544.70000000000005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0.17</v>
      </c>
      <c r="AH89">
        <v>2</v>
      </c>
      <c r="AI89">
        <v>312325727</v>
      </c>
      <c r="AJ89">
        <v>68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ROW(Source!A218)</f>
        <v>218</v>
      </c>
      <c r="B90">
        <v>312325737</v>
      </c>
      <c r="C90">
        <v>312325723</v>
      </c>
      <c r="D90">
        <v>277946072</v>
      </c>
      <c r="E90">
        <v>1</v>
      </c>
      <c r="F90">
        <v>1</v>
      </c>
      <c r="G90">
        <v>1</v>
      </c>
      <c r="H90">
        <v>2</v>
      </c>
      <c r="I90" t="s">
        <v>458</v>
      </c>
      <c r="J90" t="s">
        <v>459</v>
      </c>
      <c r="K90" t="s">
        <v>460</v>
      </c>
      <c r="L90">
        <v>1368</v>
      </c>
      <c r="N90">
        <v>1011</v>
      </c>
      <c r="O90" t="s">
        <v>190</v>
      </c>
      <c r="P90" t="s">
        <v>190</v>
      </c>
      <c r="Q90">
        <v>1</v>
      </c>
      <c r="X90">
        <v>2.9</v>
      </c>
      <c r="Y90">
        <v>0</v>
      </c>
      <c r="Z90">
        <v>26.66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2.9</v>
      </c>
      <c r="AH90">
        <v>2</v>
      </c>
      <c r="AI90">
        <v>312325728</v>
      </c>
      <c r="AJ90">
        <v>69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ROW(Source!A218)</f>
        <v>218</v>
      </c>
      <c r="B91">
        <v>312325738</v>
      </c>
      <c r="C91">
        <v>312325723</v>
      </c>
      <c r="D91">
        <v>277866682</v>
      </c>
      <c r="E91">
        <v>1</v>
      </c>
      <c r="F91">
        <v>1</v>
      </c>
      <c r="G91">
        <v>1</v>
      </c>
      <c r="H91">
        <v>3</v>
      </c>
      <c r="I91" t="s">
        <v>450</v>
      </c>
      <c r="J91" t="s">
        <v>451</v>
      </c>
      <c r="K91" t="s">
        <v>452</v>
      </c>
      <c r="L91">
        <v>1346</v>
      </c>
      <c r="N91">
        <v>1009</v>
      </c>
      <c r="O91" t="s">
        <v>407</v>
      </c>
      <c r="P91" t="s">
        <v>407</v>
      </c>
      <c r="Q91">
        <v>1</v>
      </c>
      <c r="X91">
        <v>0.9</v>
      </c>
      <c r="Y91">
        <v>155.63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0.9</v>
      </c>
      <c r="AH91">
        <v>2</v>
      </c>
      <c r="AI91">
        <v>312325729</v>
      </c>
      <c r="AJ91">
        <v>70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ROW(Source!A218)</f>
        <v>218</v>
      </c>
      <c r="B92">
        <v>312325739</v>
      </c>
      <c r="C92">
        <v>312325723</v>
      </c>
      <c r="D92">
        <v>277879351</v>
      </c>
      <c r="E92">
        <v>1</v>
      </c>
      <c r="F92">
        <v>1</v>
      </c>
      <c r="G92">
        <v>1</v>
      </c>
      <c r="H92">
        <v>3</v>
      </c>
      <c r="I92" t="s">
        <v>461</v>
      </c>
      <c r="J92" t="s">
        <v>462</v>
      </c>
      <c r="K92" t="s">
        <v>463</v>
      </c>
      <c r="L92">
        <v>1348</v>
      </c>
      <c r="N92">
        <v>1009</v>
      </c>
      <c r="O92" t="s">
        <v>439</v>
      </c>
      <c r="P92" t="s">
        <v>439</v>
      </c>
      <c r="Q92">
        <v>1000</v>
      </c>
      <c r="X92">
        <v>4.0000000000000001E-3</v>
      </c>
      <c r="Y92">
        <v>57629.03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4.0000000000000001E-3</v>
      </c>
      <c r="AH92">
        <v>2</v>
      </c>
      <c r="AI92">
        <v>312325730</v>
      </c>
      <c r="AJ92">
        <v>71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ROW(Source!A218)</f>
        <v>218</v>
      </c>
      <c r="B93">
        <v>312325740</v>
      </c>
      <c r="C93">
        <v>312325723</v>
      </c>
      <c r="D93">
        <v>277896184</v>
      </c>
      <c r="E93">
        <v>1</v>
      </c>
      <c r="F93">
        <v>1</v>
      </c>
      <c r="G93">
        <v>1</v>
      </c>
      <c r="H93">
        <v>3</v>
      </c>
      <c r="I93" t="s">
        <v>464</v>
      </c>
      <c r="J93" t="s">
        <v>465</v>
      </c>
      <c r="K93" t="s">
        <v>466</v>
      </c>
      <c r="L93">
        <v>1346</v>
      </c>
      <c r="N93">
        <v>1009</v>
      </c>
      <c r="O93" t="s">
        <v>407</v>
      </c>
      <c r="P93" t="s">
        <v>407</v>
      </c>
      <c r="Q93">
        <v>1</v>
      </c>
      <c r="X93">
        <v>2.4</v>
      </c>
      <c r="Y93">
        <v>1175.51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2.4</v>
      </c>
      <c r="AH93">
        <v>2</v>
      </c>
      <c r="AI93">
        <v>312325731</v>
      </c>
      <c r="AJ93">
        <v>72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ROW(Source!A218)</f>
        <v>218</v>
      </c>
      <c r="B94">
        <v>312325741</v>
      </c>
      <c r="C94">
        <v>312325723</v>
      </c>
      <c r="D94">
        <v>277566433</v>
      </c>
      <c r="E94">
        <v>109</v>
      </c>
      <c r="F94">
        <v>1</v>
      </c>
      <c r="G94">
        <v>1</v>
      </c>
      <c r="H94">
        <v>3</v>
      </c>
      <c r="I94" t="s">
        <v>169</v>
      </c>
      <c r="J94" t="s">
        <v>3</v>
      </c>
      <c r="K94" t="s">
        <v>170</v>
      </c>
      <c r="L94">
        <v>3277935</v>
      </c>
      <c r="N94">
        <v>1013</v>
      </c>
      <c r="O94" t="s">
        <v>171</v>
      </c>
      <c r="P94" t="s">
        <v>171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2</v>
      </c>
      <c r="AH94">
        <v>2</v>
      </c>
      <c r="AI94">
        <v>312325732</v>
      </c>
      <c r="AJ94">
        <v>73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ROW(Source!A255)</f>
        <v>255</v>
      </c>
      <c r="B95">
        <v>312339165</v>
      </c>
      <c r="C95">
        <v>312339156</v>
      </c>
      <c r="D95">
        <v>75629659</v>
      </c>
      <c r="E95">
        <v>109</v>
      </c>
      <c r="F95">
        <v>1</v>
      </c>
      <c r="G95">
        <v>1</v>
      </c>
      <c r="H95">
        <v>1</v>
      </c>
      <c r="I95" t="s">
        <v>467</v>
      </c>
      <c r="J95" t="s">
        <v>3</v>
      </c>
      <c r="K95" t="s">
        <v>468</v>
      </c>
      <c r="L95">
        <v>1191</v>
      </c>
      <c r="N95">
        <v>1013</v>
      </c>
      <c r="O95" t="s">
        <v>388</v>
      </c>
      <c r="P95" t="s">
        <v>388</v>
      </c>
      <c r="Q95">
        <v>1</v>
      </c>
      <c r="X95">
        <v>5.38</v>
      </c>
      <c r="Y95">
        <v>0</v>
      </c>
      <c r="Z95">
        <v>0</v>
      </c>
      <c r="AA95">
        <v>0</v>
      </c>
      <c r="AB95">
        <v>451.23</v>
      </c>
      <c r="AC95">
        <v>0</v>
      </c>
      <c r="AD95">
        <v>1</v>
      </c>
      <c r="AE95">
        <v>1</v>
      </c>
      <c r="AF95" t="s">
        <v>180</v>
      </c>
      <c r="AG95">
        <v>12.373999999999999</v>
      </c>
      <c r="AH95">
        <v>2</v>
      </c>
      <c r="AI95">
        <v>312339157</v>
      </c>
      <c r="AJ95">
        <v>74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ROW(Source!A255)</f>
        <v>255</v>
      </c>
      <c r="B96">
        <v>312339166</v>
      </c>
      <c r="C96">
        <v>312339156</v>
      </c>
      <c r="D96">
        <v>75629607</v>
      </c>
      <c r="E96">
        <v>109</v>
      </c>
      <c r="F96">
        <v>1</v>
      </c>
      <c r="G96">
        <v>1</v>
      </c>
      <c r="H96">
        <v>1</v>
      </c>
      <c r="I96" t="s">
        <v>389</v>
      </c>
      <c r="J96" t="s">
        <v>3</v>
      </c>
      <c r="K96" t="s">
        <v>390</v>
      </c>
      <c r="L96">
        <v>1191</v>
      </c>
      <c r="N96">
        <v>1013</v>
      </c>
      <c r="O96" t="s">
        <v>388</v>
      </c>
      <c r="P96" t="s">
        <v>388</v>
      </c>
      <c r="Q96">
        <v>1</v>
      </c>
      <c r="X96">
        <v>0.02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179</v>
      </c>
      <c r="AG96">
        <v>0.05</v>
      </c>
      <c r="AH96">
        <v>2</v>
      </c>
      <c r="AI96">
        <v>312339158</v>
      </c>
      <c r="AJ96">
        <v>75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ROW(Source!A255)</f>
        <v>255</v>
      </c>
      <c r="B97">
        <v>312339167</v>
      </c>
      <c r="C97">
        <v>312339156</v>
      </c>
      <c r="D97">
        <v>277944814</v>
      </c>
      <c r="E97">
        <v>1</v>
      </c>
      <c r="F97">
        <v>1</v>
      </c>
      <c r="G97">
        <v>1</v>
      </c>
      <c r="H97">
        <v>2</v>
      </c>
      <c r="I97" t="s">
        <v>469</v>
      </c>
      <c r="J97" t="s">
        <v>470</v>
      </c>
      <c r="K97" t="s">
        <v>471</v>
      </c>
      <c r="L97">
        <v>1368</v>
      </c>
      <c r="N97">
        <v>1011</v>
      </c>
      <c r="O97" t="s">
        <v>190</v>
      </c>
      <c r="P97" t="s">
        <v>190</v>
      </c>
      <c r="Q97">
        <v>1</v>
      </c>
      <c r="X97">
        <v>0.01</v>
      </c>
      <c r="Y97">
        <v>0</v>
      </c>
      <c r="Z97">
        <v>6.62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179</v>
      </c>
      <c r="AG97">
        <v>2.5000000000000001E-2</v>
      </c>
      <c r="AH97">
        <v>2</v>
      </c>
      <c r="AI97">
        <v>312339159</v>
      </c>
      <c r="AJ97">
        <v>76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ROW(Source!A255)</f>
        <v>255</v>
      </c>
      <c r="B98">
        <v>312339168</v>
      </c>
      <c r="C98">
        <v>312339156</v>
      </c>
      <c r="D98">
        <v>277944840</v>
      </c>
      <c r="E98">
        <v>1</v>
      </c>
      <c r="F98">
        <v>1</v>
      </c>
      <c r="G98">
        <v>1</v>
      </c>
      <c r="H98">
        <v>2</v>
      </c>
      <c r="I98" t="s">
        <v>472</v>
      </c>
      <c r="J98" t="s">
        <v>473</v>
      </c>
      <c r="K98" t="s">
        <v>474</v>
      </c>
      <c r="L98">
        <v>1368</v>
      </c>
      <c r="N98">
        <v>1011</v>
      </c>
      <c r="O98" t="s">
        <v>190</v>
      </c>
      <c r="P98" t="s">
        <v>190</v>
      </c>
      <c r="Q98">
        <v>1</v>
      </c>
      <c r="X98">
        <v>0.01</v>
      </c>
      <c r="Y98">
        <v>0</v>
      </c>
      <c r="Z98">
        <v>1627.51</v>
      </c>
      <c r="AA98">
        <v>549.32000000000005</v>
      </c>
      <c r="AB98">
        <v>0</v>
      </c>
      <c r="AC98">
        <v>0</v>
      </c>
      <c r="AD98">
        <v>1</v>
      </c>
      <c r="AE98">
        <v>0</v>
      </c>
      <c r="AF98" t="s">
        <v>179</v>
      </c>
      <c r="AG98">
        <v>2.5000000000000001E-2</v>
      </c>
      <c r="AH98">
        <v>2</v>
      </c>
      <c r="AI98">
        <v>312339160</v>
      </c>
      <c r="AJ98">
        <v>77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ROW(Source!A255)</f>
        <v>255</v>
      </c>
      <c r="B99">
        <v>312339169</v>
      </c>
      <c r="C99">
        <v>312339156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395</v>
      </c>
      <c r="J99" t="s">
        <v>396</v>
      </c>
      <c r="K99" t="s">
        <v>397</v>
      </c>
      <c r="L99">
        <v>1368</v>
      </c>
      <c r="N99">
        <v>1011</v>
      </c>
      <c r="O99" t="s">
        <v>190</v>
      </c>
      <c r="P99" t="s">
        <v>190</v>
      </c>
      <c r="Q99">
        <v>1</v>
      </c>
      <c r="X99">
        <v>0.01</v>
      </c>
      <c r="Y99">
        <v>0</v>
      </c>
      <c r="Z99">
        <v>544.70000000000005</v>
      </c>
      <c r="AA99">
        <v>477.98</v>
      </c>
      <c r="AB99">
        <v>0</v>
      </c>
      <c r="AC99">
        <v>0</v>
      </c>
      <c r="AD99">
        <v>1</v>
      </c>
      <c r="AE99">
        <v>0</v>
      </c>
      <c r="AF99" t="s">
        <v>179</v>
      </c>
      <c r="AG99">
        <v>2.5000000000000001E-2</v>
      </c>
      <c r="AH99">
        <v>2</v>
      </c>
      <c r="AI99">
        <v>312339161</v>
      </c>
      <c r="AJ99">
        <v>78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ROW(Source!A255)</f>
        <v>255</v>
      </c>
      <c r="B100">
        <v>312339170</v>
      </c>
      <c r="C100">
        <v>312339156</v>
      </c>
      <c r="D100">
        <v>277946526</v>
      </c>
      <c r="E100">
        <v>1</v>
      </c>
      <c r="F100">
        <v>1</v>
      </c>
      <c r="G100">
        <v>1</v>
      </c>
      <c r="H100">
        <v>2</v>
      </c>
      <c r="I100" t="s">
        <v>476</v>
      </c>
      <c r="J100" t="s">
        <v>477</v>
      </c>
      <c r="K100" t="s">
        <v>478</v>
      </c>
      <c r="L100">
        <v>1368</v>
      </c>
      <c r="N100">
        <v>1011</v>
      </c>
      <c r="O100" t="s">
        <v>190</v>
      </c>
      <c r="P100" t="s">
        <v>190</v>
      </c>
      <c r="Q100">
        <v>1</v>
      </c>
      <c r="X100">
        <v>0.65</v>
      </c>
      <c r="Y100">
        <v>0</v>
      </c>
      <c r="Z100">
        <v>6.46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179</v>
      </c>
      <c r="AG100">
        <v>1.625</v>
      </c>
      <c r="AH100">
        <v>2</v>
      </c>
      <c r="AI100">
        <v>312339162</v>
      </c>
      <c r="AJ100">
        <v>79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ROW(Source!A255)</f>
        <v>255</v>
      </c>
      <c r="B101">
        <v>312339171</v>
      </c>
      <c r="C101">
        <v>312339156</v>
      </c>
      <c r="D101">
        <v>277896417</v>
      </c>
      <c r="E101">
        <v>1</v>
      </c>
      <c r="F101">
        <v>1</v>
      </c>
      <c r="G101">
        <v>1</v>
      </c>
      <c r="H101">
        <v>3</v>
      </c>
      <c r="I101" t="s">
        <v>479</v>
      </c>
      <c r="J101" t="s">
        <v>480</v>
      </c>
      <c r="K101" t="s">
        <v>481</v>
      </c>
      <c r="L101">
        <v>1348</v>
      </c>
      <c r="N101">
        <v>1009</v>
      </c>
      <c r="O101" t="s">
        <v>439</v>
      </c>
      <c r="P101" t="s">
        <v>439</v>
      </c>
      <c r="Q101">
        <v>1000</v>
      </c>
      <c r="X101">
        <v>8.9999999999999993E-3</v>
      </c>
      <c r="Y101">
        <v>104389.33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178</v>
      </c>
      <c r="AG101">
        <v>1.7999999999999999E-2</v>
      </c>
      <c r="AH101">
        <v>2</v>
      </c>
      <c r="AI101">
        <v>312339163</v>
      </c>
      <c r="AJ101">
        <v>80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ROW(Source!A255)</f>
        <v>255</v>
      </c>
      <c r="B102">
        <v>312339172</v>
      </c>
      <c r="C102">
        <v>312339156</v>
      </c>
      <c r="D102">
        <v>277896804</v>
      </c>
      <c r="E102">
        <v>1</v>
      </c>
      <c r="F102">
        <v>1</v>
      </c>
      <c r="G102">
        <v>1</v>
      </c>
      <c r="H102">
        <v>3</v>
      </c>
      <c r="I102" t="s">
        <v>482</v>
      </c>
      <c r="J102" t="s">
        <v>483</v>
      </c>
      <c r="K102" t="s">
        <v>484</v>
      </c>
      <c r="L102">
        <v>1348</v>
      </c>
      <c r="N102">
        <v>1009</v>
      </c>
      <c r="O102" t="s">
        <v>439</v>
      </c>
      <c r="P102" t="s">
        <v>439</v>
      </c>
      <c r="Q102">
        <v>1000</v>
      </c>
      <c r="X102">
        <v>1.4E-3</v>
      </c>
      <c r="Y102">
        <v>75885.63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178</v>
      </c>
      <c r="AG102">
        <v>2.8E-3</v>
      </c>
      <c r="AH102">
        <v>2</v>
      </c>
      <c r="AI102">
        <v>312339164</v>
      </c>
      <c r="AJ102">
        <v>81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ROW(Source!A291)</f>
        <v>291</v>
      </c>
      <c r="B103">
        <v>312325748</v>
      </c>
      <c r="C103">
        <v>312325746</v>
      </c>
      <c r="D103">
        <v>277560606</v>
      </c>
      <c r="E103">
        <v>109</v>
      </c>
      <c r="F103">
        <v>1</v>
      </c>
      <c r="G103">
        <v>1</v>
      </c>
      <c r="H103">
        <v>1</v>
      </c>
      <c r="I103" t="s">
        <v>394</v>
      </c>
      <c r="J103" t="s">
        <v>3</v>
      </c>
      <c r="K103" t="s">
        <v>485</v>
      </c>
      <c r="L103">
        <v>1191</v>
      </c>
      <c r="N103">
        <v>1013</v>
      </c>
      <c r="O103" t="s">
        <v>388</v>
      </c>
      <c r="P103" t="s">
        <v>388</v>
      </c>
      <c r="Q103">
        <v>1</v>
      </c>
      <c r="X103">
        <v>1</v>
      </c>
      <c r="Y103">
        <v>0</v>
      </c>
      <c r="Z103">
        <v>0</v>
      </c>
      <c r="AA103">
        <v>0</v>
      </c>
      <c r="AB103">
        <v>477.98</v>
      </c>
      <c r="AC103">
        <v>0</v>
      </c>
      <c r="AD103">
        <v>1</v>
      </c>
      <c r="AE103">
        <v>2</v>
      </c>
      <c r="AF103" t="s">
        <v>3</v>
      </c>
      <c r="AG103">
        <v>1</v>
      </c>
      <c r="AH103">
        <v>2</v>
      </c>
      <c r="AI103">
        <v>312325747</v>
      </c>
      <c r="AJ103">
        <v>82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2024-11-13T11:06:56Z</dcterms:created>
  <dcterms:modified xsi:type="dcterms:W3CDTF">2024-11-14T06:06:34Z</dcterms:modified>
</cp:coreProperties>
</file>